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15" windowWidth="17955" windowHeight="11535" activeTab="3"/>
  </bookViews>
  <sheets>
    <sheet name="Sheet3" sheetId="4" r:id="rId1"/>
    <sheet name="LOS" sheetId="1" r:id="rId2"/>
    <sheet name="Sheet2" sheetId="3" r:id="rId3"/>
    <sheet name="Sheet4" sheetId="5" r:id="rId4"/>
  </sheets>
  <definedNames>
    <definedName name="_xlnm._FilterDatabase" localSheetId="1" hidden="1">LOS!$A$1:$W$219</definedName>
  </definedNames>
  <calcPr calcId="125725"/>
  <pivotCaches>
    <pivotCache cacheId="0" r:id="rId5"/>
  </pivotCaches>
</workbook>
</file>

<file path=xl/calcChain.xml><?xml version="1.0" encoding="utf-8"?>
<calcChain xmlns="http://schemas.openxmlformats.org/spreadsheetml/2006/main">
  <c r="B219" i="1"/>
  <c r="B218"/>
  <c r="B217"/>
  <c r="B215"/>
  <c r="B214"/>
  <c r="B213"/>
  <c r="B212"/>
  <c r="B211"/>
  <c r="B210"/>
  <c r="B209"/>
  <c r="B208"/>
  <c r="B207"/>
  <c r="B205"/>
  <c r="B204"/>
  <c r="B203"/>
  <c r="B202"/>
  <c r="B201"/>
  <c r="B200"/>
  <c r="B199"/>
  <c r="B197"/>
  <c r="B196"/>
  <c r="B195"/>
  <c r="B194"/>
  <c r="B193"/>
  <c r="B192"/>
  <c r="B191"/>
  <c r="B189"/>
  <c r="B188"/>
  <c r="B187"/>
  <c r="B186"/>
  <c r="B185"/>
  <c r="B184"/>
  <c r="B183"/>
  <c r="B182"/>
  <c r="B181"/>
  <c r="B180"/>
  <c r="B179"/>
  <c r="B177"/>
  <c r="B176"/>
  <c r="B175"/>
  <c r="B174"/>
  <c r="B173"/>
  <c r="B172"/>
  <c r="B171"/>
  <c r="B170"/>
  <c r="B169"/>
  <c r="B167"/>
  <c r="B166"/>
  <c r="B165"/>
  <c r="B164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</calcChain>
</file>

<file path=xl/sharedStrings.xml><?xml version="1.0" encoding="utf-8"?>
<sst xmlns="http://schemas.openxmlformats.org/spreadsheetml/2006/main" count="1753" uniqueCount="60">
  <si>
    <t>Time</t>
  </si>
  <si>
    <t xml:space="preserve"> Emitter</t>
  </si>
  <si>
    <t xml:space="preserve"> Max air</t>
  </si>
  <si>
    <t xml:space="preserve"> Max surf</t>
  </si>
  <si>
    <t xml:space="preserve"> target type</t>
  </si>
  <si>
    <t xml:space="preserve"> target distance</t>
  </si>
  <si>
    <t xml:space="preserve"> LOS</t>
  </si>
  <si>
    <t xml:space="preserve"> RCS</t>
  </si>
  <si>
    <t xml:space="preserve"> air range</t>
  </si>
  <si>
    <t xml:space="preserve"> PD</t>
  </si>
  <si>
    <t xml:space="preserve"> roll</t>
  </si>
  <si>
    <t xml:space="preserve"> Jam type</t>
  </si>
  <si>
    <t xml:space="preserve"> ECM type</t>
  </si>
  <si>
    <t xml:space="preserve"> ECM emitter</t>
  </si>
  <si>
    <t xml:space="preserve"> ECM2emitter</t>
  </si>
  <si>
    <t xml:space="preserve"> ECM2target</t>
  </si>
  <si>
    <t xml:space="preserve"> ECM power</t>
  </si>
  <si>
    <t xml:space="preserve"> Detect</t>
  </si>
  <si>
    <t xml:space="preserve"> other</t>
  </si>
  <si>
    <t xml:space="preserve"> MiG-21 Fishbed N</t>
  </si>
  <si>
    <t xml:space="preserve"> Tornado F.3</t>
  </si>
  <si>
    <t xml:space="preserve"> ?</t>
  </si>
  <si>
    <t xml:space="preserve"> n/d</t>
  </si>
  <si>
    <t xml:space="preserve"> F-14D Tomcat</t>
  </si>
  <si>
    <t xml:space="preserve"> F-16C Falcon</t>
  </si>
  <si>
    <t xml:space="preserve"> F-15C Eagle</t>
  </si>
  <si>
    <t xml:space="preserve"> MiG-25M Foxbat E</t>
  </si>
  <si>
    <t xml:space="preserve"> snapdown?</t>
  </si>
  <si>
    <t xml:space="preserve"> Tornado GR.4</t>
  </si>
  <si>
    <t xml:space="preserve"> Leuchars</t>
  </si>
  <si>
    <t xml:space="preserve"> MiG-29 Fulcrum</t>
  </si>
  <si>
    <t xml:space="preserve"> MiG-23ML Flogger K</t>
  </si>
  <si>
    <t xml:space="preserve"> Su-17 Fitter D</t>
  </si>
  <si>
    <t xml:space="preserve"> Kinloss</t>
  </si>
  <si>
    <t>Row Labels</t>
  </si>
  <si>
    <t>Grand Total</t>
  </si>
  <si>
    <t>Column Labels</t>
  </si>
  <si>
    <t>Average of  LOS</t>
  </si>
  <si>
    <t>Blue low</t>
  </si>
  <si>
    <t>Blue Vhigh</t>
  </si>
  <si>
    <t>Blue high</t>
  </si>
  <si>
    <t>Blue surface</t>
  </si>
  <si>
    <t>Blue Vlow</t>
  </si>
  <si>
    <t>Red surface</t>
  </si>
  <si>
    <t>Red Low</t>
  </si>
  <si>
    <t>Red Medium</t>
  </si>
  <si>
    <t>Red Vhigh</t>
  </si>
  <si>
    <t>Red High</t>
  </si>
  <si>
    <t>Red VHigh</t>
  </si>
  <si>
    <t>Red VLow</t>
  </si>
  <si>
    <t xml:space="preserve"> Target Alt</t>
  </si>
  <si>
    <t>Emitter Alt</t>
  </si>
  <si>
    <t>Blue Low</t>
  </si>
  <si>
    <t>Blue Medium</t>
  </si>
  <si>
    <t>Blue High</t>
  </si>
  <si>
    <t>Red Surface</t>
  </si>
  <si>
    <t>Blue Surface</t>
  </si>
  <si>
    <t>Blue VLow</t>
  </si>
  <si>
    <t>Blue VHigh</t>
  </si>
  <si>
    <t>Radar LOS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</si>
</sst>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 tint="0.49998474074526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6" fillId="33" borderId="0" xfId="0" applyFont="1" applyFill="1"/>
    <xf numFmtId="0" fontId="0" fillId="33" borderId="10" xfId="0" applyFont="1" applyFill="1" applyBorder="1" applyAlignment="1">
      <alignment horizontal="right" indent="3"/>
    </xf>
    <xf numFmtId="0" fontId="0" fillId="0" borderId="10" xfId="0" applyNumberFormat="1" applyBorder="1" applyAlignment="1">
      <alignment horizontal="right" indent="3"/>
    </xf>
    <xf numFmtId="0" fontId="13" fillId="34" borderId="10" xfId="0" applyFont="1" applyFill="1" applyBorder="1"/>
    <xf numFmtId="0" fontId="14" fillId="33" borderId="10" xfId="0" applyFont="1" applyFill="1" applyBorder="1" applyAlignment="1">
      <alignment horizontal="right" indent="3"/>
    </xf>
    <xf numFmtId="0" fontId="14" fillId="0" borderId="10" xfId="0" applyNumberFormat="1" applyFont="1" applyBorder="1" applyAlignment="1">
      <alignment horizontal="right" indent="3"/>
    </xf>
    <xf numFmtId="0" fontId="18" fillId="33" borderId="10" xfId="0" applyFont="1" applyFill="1" applyBorder="1"/>
    <xf numFmtId="0" fontId="19" fillId="33" borderId="10" xfId="0" applyFont="1" applyFill="1" applyBorder="1"/>
    <xf numFmtId="0" fontId="20" fillId="0" borderId="10" xfId="0" applyNumberFormat="1" applyFont="1" applyBorder="1" applyAlignment="1">
      <alignment horizontal="right" indent="3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mre Kolos" refreshedDate="41478.900959722225" createdVersion="3" refreshedVersion="3" minRefreshableVersion="3" recordCount="218">
  <cacheSource type="worksheet">
    <worksheetSource ref="A1:U219" sheet="LOS"/>
  </cacheSource>
  <cacheFields count="21">
    <cacheField name="Emitter Alt" numFmtId="0">
      <sharedItems count="13">
        <s v="Red Low"/>
        <s v="Blue VHigh"/>
        <s v="Blue Low"/>
        <s v="Blue High"/>
        <s v="Blue Medium"/>
        <s v="Red VHigh"/>
        <s v="Blue VLow"/>
        <s v="Red High"/>
        <s v="Red Medium"/>
        <s v="Red VLow"/>
        <s v="Blue Surface"/>
        <s v="Red Surface"/>
        <s v="Blue med" u="1"/>
      </sharedItems>
    </cacheField>
    <cacheField name=" Target Alt" numFmtId="0">
      <sharedItems count="13">
        <s v="Blue Vhigh"/>
        <s v="Red Low"/>
        <s v="Blue low"/>
        <s v="Blue high"/>
        <s v="Blue Medium"/>
        <s v="Red VHigh"/>
        <s v="Blue Vlow"/>
        <s v="Blue surface"/>
        <s v="Red High"/>
        <s v="Red Medium"/>
        <s v="Red VLow"/>
        <s v="Red surface"/>
        <s v="Blue med" u="1"/>
      </sharedItems>
    </cacheField>
    <cacheField name="Time" numFmtId="0">
      <sharedItems containsSemiMixedTypes="0" containsString="0" containsNumber="1" containsInteger="1" minValue="104441" maxValue="105101"/>
    </cacheField>
    <cacheField name=" Emitter" numFmtId="0">
      <sharedItems/>
    </cacheField>
    <cacheField name=" Max air" numFmtId="0">
      <sharedItems containsSemiMixedTypes="0" containsString="0" containsNumber="1" containsInteger="1" minValue="-1" maxValue="270"/>
    </cacheField>
    <cacheField name=" Max surf" numFmtId="0">
      <sharedItems containsSemiMixedTypes="0" containsString="0" containsNumber="1" containsInteger="1" minValue="-1" maxValue="60"/>
    </cacheField>
    <cacheField name=" target type" numFmtId="0">
      <sharedItems/>
    </cacheField>
    <cacheField name=" target distance" numFmtId="0">
      <sharedItems containsSemiMixedTypes="0" containsString="0" containsNumber="1" containsInteger="1" minValue="12" maxValue="86"/>
    </cacheField>
    <cacheField name=" LOS" numFmtId="0">
      <sharedItems containsSemiMixedTypes="0" containsString="0" containsNumber="1" containsInteger="1" minValue="24" maxValue="700"/>
    </cacheField>
    <cacheField name=" RCS" numFmtId="0">
      <sharedItems containsSemiMixedTypes="0" containsString="0" containsNumber="1" containsInteger="1" minValue="152" maxValue="200"/>
    </cacheField>
    <cacheField name=" air range" numFmtId="0">
      <sharedItems containsSemiMixedTypes="0" containsString="0" containsNumber="1" containsInteger="1" minValue="-1" maxValue="270"/>
    </cacheField>
    <cacheField name=" PD" numFmtId="0">
      <sharedItems containsSemiMixedTypes="0" containsString="0" containsNumber="1" containsInteger="1" minValue="0" maxValue="80"/>
    </cacheField>
    <cacheField name=" roll" numFmtId="0">
      <sharedItems containsSemiMixedTypes="0" containsString="0" containsNumber="1" containsInteger="1" minValue="0" maxValue="99"/>
    </cacheField>
    <cacheField name=" Jam type" numFmtId="0">
      <sharedItems/>
    </cacheField>
    <cacheField name=" ECM type" numFmtId="0">
      <sharedItems/>
    </cacheField>
    <cacheField name=" ECM emitter" numFmtId="0">
      <sharedItems/>
    </cacheField>
    <cacheField name=" ECM2emitter" numFmtId="0">
      <sharedItems containsSemiMixedTypes="0" containsString="0" containsNumber="1" containsInteger="1" minValue="-1" maxValue="-1"/>
    </cacheField>
    <cacheField name=" ECM2target" numFmtId="0">
      <sharedItems containsSemiMixedTypes="0" containsString="0" containsNumber="1" containsInteger="1" minValue="-1" maxValue="-1"/>
    </cacheField>
    <cacheField name=" ECM power" numFmtId="0">
      <sharedItems containsSemiMixedTypes="0" containsString="0" containsNumber="1" containsInteger="1" minValue="-1" maxValue="-1"/>
    </cacheField>
    <cacheField name=" Detect" numFmtId="0">
      <sharedItems/>
    </cacheField>
    <cacheField name=" other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8">
  <r>
    <x v="0"/>
    <x v="0"/>
    <n v="104441"/>
    <s v=" MiG-21 Fishbed N"/>
    <n v="29"/>
    <n v="0"/>
    <s v=" Tornado F.3"/>
    <n v="86"/>
    <n v="389"/>
    <n v="152"/>
    <n v="19"/>
    <n v="60"/>
    <n v="57"/>
    <s v=" ?"/>
    <s v=" ?"/>
    <s v=" ?"/>
    <n v="-1"/>
    <n v="-1"/>
    <n v="-1"/>
    <s v=" n/d"/>
    <m/>
  </r>
  <r>
    <x v="1"/>
    <x v="1"/>
    <n v="104441"/>
    <s v=" Tornado F.3"/>
    <n v="120"/>
    <n v="0"/>
    <s v=" MiG-21 Fishbed N"/>
    <n v="86"/>
    <n v="389"/>
    <n v="152"/>
    <n v="80"/>
    <n v="80"/>
    <n v="30"/>
    <s v=" ?"/>
    <s v=" ?"/>
    <s v=" ?"/>
    <n v="-1"/>
    <n v="-1"/>
    <n v="-1"/>
    <s v=" n/d"/>
    <m/>
  </r>
  <r>
    <x v="0"/>
    <x v="2"/>
    <n v="104441"/>
    <s v=" MiG-21 Fishbed N"/>
    <n v="-1"/>
    <n v="-1"/>
    <s v=" F-14D Tomcat"/>
    <n v="86"/>
    <n v="78"/>
    <n v="152"/>
    <n v="-1"/>
    <n v="80"/>
    <n v="30"/>
    <s v=" ?"/>
    <s v=" ?"/>
    <s v=" ?"/>
    <n v="-1"/>
    <n v="-1"/>
    <n v="-1"/>
    <s v=" n/d"/>
    <m/>
  </r>
  <r>
    <x v="2"/>
    <x v="1"/>
    <n v="104441"/>
    <s v=" F-14D Tomcat"/>
    <n v="-1"/>
    <n v="-1"/>
    <s v=" MiG-21 Fishbed N"/>
    <n v="86"/>
    <n v="78"/>
    <n v="152"/>
    <n v="-1"/>
    <n v="80"/>
    <n v="30"/>
    <s v=" ?"/>
    <s v=" ?"/>
    <s v=" ?"/>
    <n v="-1"/>
    <n v="-1"/>
    <n v="-1"/>
    <s v=" n/d"/>
    <m/>
  </r>
  <r>
    <x v="0"/>
    <x v="3"/>
    <n v="104441"/>
    <s v=" MiG-21 Fishbed N"/>
    <n v="29"/>
    <n v="0"/>
    <s v=" F-16C Falcon"/>
    <n v="86"/>
    <n v="271"/>
    <n v="152"/>
    <n v="19"/>
    <n v="60"/>
    <n v="67"/>
    <s v=" ?"/>
    <s v=" ?"/>
    <s v=" ?"/>
    <n v="-1"/>
    <n v="-1"/>
    <n v="-1"/>
    <s v=" n/d"/>
    <m/>
  </r>
  <r>
    <x v="3"/>
    <x v="1"/>
    <n v="104441"/>
    <s v=" F-16C Falcon"/>
    <n v="60"/>
    <n v="0"/>
    <s v=" MiG-21 Fishbed N"/>
    <n v="86"/>
    <n v="271"/>
    <n v="152"/>
    <n v="40"/>
    <n v="80"/>
    <n v="53"/>
    <s v=" ?"/>
    <s v=" ?"/>
    <s v=" ?"/>
    <n v="-1"/>
    <n v="-1"/>
    <n v="-1"/>
    <s v=" n/d"/>
    <m/>
  </r>
  <r>
    <x v="0"/>
    <x v="4"/>
    <n v="104441"/>
    <s v=" MiG-21 Fishbed N"/>
    <n v="29"/>
    <n v="0"/>
    <s v=" F-15C Eagle"/>
    <n v="86"/>
    <n v="135"/>
    <n v="152"/>
    <n v="19"/>
    <n v="60"/>
    <n v="87"/>
    <s v=" ?"/>
    <s v=" ?"/>
    <s v=" ?"/>
    <n v="-1"/>
    <n v="-1"/>
    <n v="-1"/>
    <s v=" n/d"/>
    <m/>
  </r>
  <r>
    <x v="4"/>
    <x v="1"/>
    <n v="104441"/>
    <s v=" F-15C Eagle"/>
    <n v="120"/>
    <n v="0"/>
    <s v=" MiG-21 Fishbed N"/>
    <n v="86"/>
    <n v="135"/>
    <n v="152"/>
    <n v="80"/>
    <n v="80"/>
    <n v="62"/>
    <s v=" ?"/>
    <s v=" ?"/>
    <s v=" ?"/>
    <n v="-1"/>
    <n v="-1"/>
    <n v="-1"/>
    <s v=" n/d"/>
    <m/>
  </r>
  <r>
    <x v="5"/>
    <x v="0"/>
    <n v="104441"/>
    <s v=" MiG-25M Foxbat E"/>
    <n v="67"/>
    <n v="0"/>
    <s v=" Tornado F.3"/>
    <n v="86"/>
    <n v="700"/>
    <n v="152"/>
    <n v="44"/>
    <n v="60"/>
    <n v="98"/>
    <s v=" ?"/>
    <s v=" ?"/>
    <s v=" ?"/>
    <n v="-1"/>
    <n v="-1"/>
    <n v="-1"/>
    <s v=" n/d"/>
    <m/>
  </r>
  <r>
    <x v="1"/>
    <x v="5"/>
    <n v="104441"/>
    <s v=" Tornado F.3"/>
    <n v="120"/>
    <n v="0"/>
    <s v=" MiG-25M Foxbat E"/>
    <n v="86"/>
    <n v="700"/>
    <n v="164"/>
    <n v="120"/>
    <n v="80"/>
    <n v="10"/>
    <s v=" ?"/>
    <s v=" ?"/>
    <s v=" ?"/>
    <n v="-1"/>
    <n v="-1"/>
    <n v="-1"/>
    <s v=" n/d"/>
    <s v=" snapdown?"/>
  </r>
  <r>
    <x v="5"/>
    <x v="2"/>
    <n v="104441"/>
    <s v=" MiG-25M Foxbat E"/>
    <n v="67"/>
    <n v="0"/>
    <s v=" F-14D Tomcat"/>
    <n v="86"/>
    <n v="389"/>
    <n v="152"/>
    <n v="44"/>
    <n v="60"/>
    <n v="98"/>
    <s v=" ?"/>
    <s v=" ?"/>
    <s v=" ?"/>
    <n v="-1"/>
    <n v="-1"/>
    <n v="-1"/>
    <s v=" n/d"/>
    <m/>
  </r>
  <r>
    <x v="2"/>
    <x v="5"/>
    <n v="104441"/>
    <s v=" F-14D Tomcat"/>
    <n v="180"/>
    <n v="0"/>
    <s v=" MiG-25M Foxbat E"/>
    <n v="86"/>
    <n v="389"/>
    <n v="164"/>
    <n v="180"/>
    <n v="80"/>
    <n v="36"/>
    <s v=" ?"/>
    <s v=" ?"/>
    <s v=" ?"/>
    <n v="-1"/>
    <n v="-1"/>
    <n v="-1"/>
    <s v=" n/d"/>
    <s v=" snapdown?"/>
  </r>
  <r>
    <x v="5"/>
    <x v="6"/>
    <n v="104441"/>
    <s v=" MiG-25M Foxbat E"/>
    <n v="67"/>
    <n v="0"/>
    <s v=" Tornado GR.4"/>
    <n v="86"/>
    <n v="362"/>
    <n v="152"/>
    <n v="44"/>
    <n v="60"/>
    <n v="29"/>
    <s v=" ?"/>
    <s v=" ?"/>
    <s v=" ?"/>
    <n v="-1"/>
    <n v="-1"/>
    <n v="-1"/>
    <s v=" n/d"/>
    <m/>
  </r>
  <r>
    <x v="6"/>
    <x v="5"/>
    <n v="104441"/>
    <s v=" Tornado GR.4"/>
    <n v="0"/>
    <n v="40"/>
    <s v=" MiG-25M Foxbat E"/>
    <n v="86"/>
    <n v="362"/>
    <n v="164"/>
    <n v="0"/>
    <n v="0"/>
    <n v="22"/>
    <s v=" ?"/>
    <s v=" ?"/>
    <s v=" ?"/>
    <n v="-1"/>
    <n v="-1"/>
    <n v="-1"/>
    <s v=" n/d"/>
    <m/>
  </r>
  <r>
    <x v="5"/>
    <x v="3"/>
    <n v="104441"/>
    <s v=" MiG-25M Foxbat E"/>
    <n v="67"/>
    <n v="0"/>
    <s v=" F-16C Falcon"/>
    <n v="86"/>
    <n v="582"/>
    <n v="152"/>
    <n v="44"/>
    <n v="60"/>
    <n v="27"/>
    <s v=" ?"/>
    <s v=" ?"/>
    <s v=" ?"/>
    <n v="-1"/>
    <n v="-1"/>
    <n v="-1"/>
    <s v=" n/d"/>
    <m/>
  </r>
  <r>
    <x v="3"/>
    <x v="5"/>
    <n v="104441"/>
    <s v=" F-16C Falcon"/>
    <n v="60"/>
    <n v="0"/>
    <s v=" MiG-25M Foxbat E"/>
    <n v="86"/>
    <n v="582"/>
    <n v="164"/>
    <n v="60"/>
    <n v="80"/>
    <n v="25"/>
    <s v=" ?"/>
    <s v=" ?"/>
    <s v=" ?"/>
    <n v="-1"/>
    <n v="-1"/>
    <n v="-1"/>
    <s v=" n/d"/>
    <m/>
  </r>
  <r>
    <x v="5"/>
    <x v="4"/>
    <n v="104441"/>
    <s v=" MiG-25M Foxbat E"/>
    <n v="67"/>
    <n v="0"/>
    <s v=" F-15C Eagle"/>
    <n v="86"/>
    <n v="446"/>
    <n v="152"/>
    <n v="44"/>
    <n v="60"/>
    <n v="90"/>
    <s v=" ?"/>
    <s v=" ?"/>
    <s v=" ?"/>
    <n v="-1"/>
    <n v="-1"/>
    <n v="-1"/>
    <s v=" n/d"/>
    <m/>
  </r>
  <r>
    <x v="4"/>
    <x v="5"/>
    <n v="104441"/>
    <s v=" F-15C Eagle"/>
    <n v="120"/>
    <n v="0"/>
    <s v=" MiG-25M Foxbat E"/>
    <n v="86"/>
    <n v="446"/>
    <n v="164"/>
    <n v="120"/>
    <n v="80"/>
    <n v="27"/>
    <s v=" ?"/>
    <s v=" ?"/>
    <s v=" ?"/>
    <n v="-1"/>
    <n v="-1"/>
    <n v="-1"/>
    <s v=" n/d"/>
    <s v=" snapdown?"/>
  </r>
  <r>
    <x v="5"/>
    <x v="7"/>
    <n v="104441"/>
    <s v=" MiG-25M Foxbat E"/>
    <n v="67"/>
    <n v="0"/>
    <s v=" Leuchars"/>
    <n v="86"/>
    <n v="364"/>
    <n v="200"/>
    <n v="67"/>
    <n v="60"/>
    <n v="56"/>
    <s v=" ?"/>
    <s v=" ?"/>
    <s v=" ?"/>
    <n v="-1"/>
    <n v="-1"/>
    <n v="-1"/>
    <s v=" n/d"/>
    <m/>
  </r>
  <r>
    <x v="7"/>
    <x v="0"/>
    <n v="104441"/>
    <s v=" MiG-29 Fulcrum"/>
    <n v="130"/>
    <n v="0"/>
    <s v=" Tornado F.3"/>
    <n v="86"/>
    <n v="582"/>
    <n v="152"/>
    <n v="86"/>
    <n v="70"/>
    <n v="50"/>
    <s v=" ?"/>
    <s v=" ?"/>
    <s v=" ?"/>
    <n v="-1"/>
    <n v="-1"/>
    <n v="-1"/>
    <s v=" n/d"/>
    <m/>
  </r>
  <r>
    <x v="1"/>
    <x v="8"/>
    <n v="104441"/>
    <s v=" Tornado F.3"/>
    <n v="120"/>
    <n v="0"/>
    <s v=" MiG-29 Fulcrum"/>
    <n v="86"/>
    <n v="582"/>
    <n v="152"/>
    <n v="80"/>
    <n v="80"/>
    <n v="68"/>
    <s v=" ?"/>
    <s v=" ?"/>
    <s v=" ?"/>
    <n v="-1"/>
    <n v="-1"/>
    <n v="-1"/>
    <s v=" n/d"/>
    <m/>
  </r>
  <r>
    <x v="7"/>
    <x v="2"/>
    <n v="104441"/>
    <s v=" MiG-29 Fulcrum"/>
    <n v="130"/>
    <n v="0"/>
    <s v=" F-14D Tomcat"/>
    <n v="86"/>
    <n v="271"/>
    <n v="152"/>
    <n v="86"/>
    <n v="70"/>
    <n v="42"/>
    <s v=" ?"/>
    <s v=" ?"/>
    <s v=" ?"/>
    <n v="-1"/>
    <n v="-1"/>
    <n v="-1"/>
    <s v=" n/d"/>
    <m/>
  </r>
  <r>
    <x v="2"/>
    <x v="8"/>
    <n v="104441"/>
    <s v=" F-14D Tomcat"/>
    <n v="180"/>
    <n v="0"/>
    <s v=" MiG-29 Fulcrum"/>
    <n v="86"/>
    <n v="271"/>
    <n v="152"/>
    <n v="120"/>
    <n v="80"/>
    <n v="18"/>
    <s v=" ?"/>
    <s v=" ?"/>
    <s v=" ?"/>
    <n v="-1"/>
    <n v="-1"/>
    <n v="-1"/>
    <s v=" n/d"/>
    <s v=" snapdown?"/>
  </r>
  <r>
    <x v="7"/>
    <x v="6"/>
    <n v="104441"/>
    <s v=" MiG-29 Fulcrum"/>
    <n v="130"/>
    <n v="0"/>
    <s v=" Tornado GR.4"/>
    <n v="86"/>
    <n v="244"/>
    <n v="152"/>
    <n v="86"/>
    <n v="70"/>
    <n v="53"/>
    <s v=" ?"/>
    <s v=" ?"/>
    <s v=" ?"/>
    <n v="-1"/>
    <n v="-1"/>
    <n v="-1"/>
    <s v=" n/d"/>
    <m/>
  </r>
  <r>
    <x v="6"/>
    <x v="8"/>
    <n v="104441"/>
    <s v=" Tornado GR.4"/>
    <n v="0"/>
    <n v="40"/>
    <s v=" MiG-29 Fulcrum"/>
    <n v="86"/>
    <n v="244"/>
    <n v="152"/>
    <n v="0"/>
    <n v="0"/>
    <n v="44"/>
    <s v=" ?"/>
    <s v=" ?"/>
    <s v=" ?"/>
    <n v="-1"/>
    <n v="-1"/>
    <n v="-1"/>
    <s v=" n/d"/>
    <m/>
  </r>
  <r>
    <x v="7"/>
    <x v="3"/>
    <n v="104441"/>
    <s v=" MiG-29 Fulcrum"/>
    <n v="130"/>
    <n v="0"/>
    <s v=" F-16C Falcon"/>
    <n v="86"/>
    <n v="463"/>
    <n v="152"/>
    <n v="86"/>
    <n v="70"/>
    <n v="14"/>
    <s v=" ?"/>
    <s v=" ?"/>
    <s v=" ?"/>
    <n v="-1"/>
    <n v="-1"/>
    <n v="-1"/>
    <s v=" n/d"/>
    <m/>
  </r>
  <r>
    <x v="3"/>
    <x v="8"/>
    <n v="104441"/>
    <s v=" F-16C Falcon"/>
    <n v="60"/>
    <n v="0"/>
    <s v=" MiG-29 Fulcrum"/>
    <n v="86"/>
    <n v="463"/>
    <n v="152"/>
    <n v="40"/>
    <n v="80"/>
    <n v="37"/>
    <s v=" ?"/>
    <s v=" ?"/>
    <s v=" ?"/>
    <n v="-1"/>
    <n v="-1"/>
    <n v="-1"/>
    <s v=" n/d"/>
    <m/>
  </r>
  <r>
    <x v="7"/>
    <x v="4"/>
    <n v="104441"/>
    <s v=" MiG-29 Fulcrum"/>
    <n v="130"/>
    <n v="0"/>
    <s v=" F-15C Eagle"/>
    <n v="86"/>
    <n v="328"/>
    <n v="152"/>
    <n v="86"/>
    <n v="70"/>
    <n v="97"/>
    <s v=" ?"/>
    <s v=" ?"/>
    <s v=" ?"/>
    <n v="-1"/>
    <n v="-1"/>
    <n v="-1"/>
    <s v=" n/d"/>
    <m/>
  </r>
  <r>
    <x v="4"/>
    <x v="8"/>
    <n v="104441"/>
    <s v=" F-15C Eagle"/>
    <n v="120"/>
    <n v="0"/>
    <s v=" MiG-29 Fulcrum"/>
    <n v="86"/>
    <n v="328"/>
    <n v="152"/>
    <n v="80"/>
    <n v="80"/>
    <n v="31"/>
    <s v=" ?"/>
    <s v=" ?"/>
    <s v=" ?"/>
    <n v="-1"/>
    <n v="-1"/>
    <n v="-1"/>
    <s v=" n/d"/>
    <m/>
  </r>
  <r>
    <x v="7"/>
    <x v="7"/>
    <n v="104441"/>
    <s v=" MiG-29 Fulcrum"/>
    <n v="130"/>
    <n v="0"/>
    <s v=" Leuchars"/>
    <n v="86"/>
    <n v="246"/>
    <n v="200"/>
    <n v="130"/>
    <n v="70"/>
    <n v="2"/>
    <s v=" ?"/>
    <s v=" ?"/>
    <s v=" ?"/>
    <n v="-1"/>
    <n v="-1"/>
    <n v="-1"/>
    <s v=" n/d"/>
    <s v=" snapdown?"/>
  </r>
  <r>
    <x v="8"/>
    <x v="0"/>
    <n v="104441"/>
    <s v=" MiG-23ML Flogger K"/>
    <n v="67"/>
    <n v="0"/>
    <s v=" Tornado F.3"/>
    <n v="86"/>
    <n v="446"/>
    <n v="152"/>
    <n v="44"/>
    <n v="60"/>
    <n v="25"/>
    <s v=" ?"/>
    <s v=" ?"/>
    <s v=" ?"/>
    <n v="-1"/>
    <n v="-1"/>
    <n v="-1"/>
    <s v=" n/d"/>
    <m/>
  </r>
  <r>
    <x v="1"/>
    <x v="9"/>
    <n v="104441"/>
    <s v=" Tornado F.3"/>
    <n v="120"/>
    <n v="0"/>
    <s v=" MiG-23ML Flogger K"/>
    <n v="86"/>
    <n v="446"/>
    <n v="152"/>
    <n v="80"/>
    <n v="80"/>
    <n v="9"/>
    <s v=" ?"/>
    <s v=" ?"/>
    <s v=" ?"/>
    <n v="-1"/>
    <n v="-1"/>
    <n v="-1"/>
    <s v=" n/d"/>
    <m/>
  </r>
  <r>
    <x v="8"/>
    <x v="2"/>
    <n v="104441"/>
    <s v=" MiG-23ML Flogger K"/>
    <n v="67"/>
    <n v="0"/>
    <s v=" F-14D Tomcat"/>
    <n v="86"/>
    <n v="135"/>
    <n v="152"/>
    <n v="44"/>
    <n v="60"/>
    <n v="35"/>
    <s v=" ?"/>
    <s v=" ?"/>
    <s v=" ?"/>
    <n v="-1"/>
    <n v="-1"/>
    <n v="-1"/>
    <s v=" n/d"/>
    <m/>
  </r>
  <r>
    <x v="2"/>
    <x v="9"/>
    <n v="104441"/>
    <s v=" F-14D Tomcat"/>
    <n v="180"/>
    <n v="0"/>
    <s v=" MiG-23ML Flogger K"/>
    <n v="86"/>
    <n v="135"/>
    <n v="152"/>
    <n v="120"/>
    <n v="80"/>
    <n v="95"/>
    <s v=" ?"/>
    <s v=" ?"/>
    <s v=" ?"/>
    <n v="-1"/>
    <n v="-1"/>
    <n v="-1"/>
    <s v=" n/d"/>
    <m/>
  </r>
  <r>
    <x v="8"/>
    <x v="6"/>
    <n v="104441"/>
    <s v=" MiG-23ML Flogger K"/>
    <n v="67"/>
    <n v="0"/>
    <s v=" Tornado GR.4"/>
    <n v="86"/>
    <n v="108"/>
    <n v="152"/>
    <n v="44"/>
    <n v="60"/>
    <n v="77"/>
    <s v=" ?"/>
    <s v=" ?"/>
    <s v=" ?"/>
    <n v="-1"/>
    <n v="-1"/>
    <n v="-1"/>
    <s v=" n/d"/>
    <m/>
  </r>
  <r>
    <x v="6"/>
    <x v="9"/>
    <n v="104441"/>
    <s v=" Tornado GR.4"/>
    <n v="0"/>
    <n v="40"/>
    <s v=" MiG-23ML Flogger K"/>
    <n v="86"/>
    <n v="108"/>
    <n v="152"/>
    <n v="0"/>
    <n v="0"/>
    <n v="27"/>
    <s v=" ?"/>
    <s v=" ?"/>
    <s v=" ?"/>
    <n v="-1"/>
    <n v="-1"/>
    <n v="-1"/>
    <s v=" n/d"/>
    <m/>
  </r>
  <r>
    <x v="8"/>
    <x v="3"/>
    <n v="104441"/>
    <s v=" MiG-23ML Flogger K"/>
    <n v="67"/>
    <n v="0"/>
    <s v=" F-16C Falcon"/>
    <n v="86"/>
    <n v="327"/>
    <n v="152"/>
    <n v="44"/>
    <n v="60"/>
    <n v="59"/>
    <s v=" ?"/>
    <s v=" ?"/>
    <s v=" ?"/>
    <n v="-1"/>
    <n v="-1"/>
    <n v="-1"/>
    <s v=" n/d"/>
    <m/>
  </r>
  <r>
    <x v="3"/>
    <x v="9"/>
    <n v="104441"/>
    <s v=" F-16C Falcon"/>
    <n v="60"/>
    <n v="0"/>
    <s v=" MiG-23ML Flogger K"/>
    <n v="86"/>
    <n v="327"/>
    <n v="152"/>
    <n v="40"/>
    <n v="80"/>
    <n v="32"/>
    <s v=" ?"/>
    <s v=" ?"/>
    <s v=" ?"/>
    <n v="-1"/>
    <n v="-1"/>
    <n v="-1"/>
    <s v=" n/d"/>
    <m/>
  </r>
  <r>
    <x v="8"/>
    <x v="4"/>
    <n v="104441"/>
    <s v=" MiG-23ML Flogger K"/>
    <n v="67"/>
    <n v="0"/>
    <s v=" F-15C Eagle"/>
    <n v="86"/>
    <n v="192"/>
    <n v="152"/>
    <n v="44"/>
    <n v="60"/>
    <n v="6"/>
    <s v=" ?"/>
    <s v=" ?"/>
    <s v=" ?"/>
    <n v="-1"/>
    <n v="-1"/>
    <n v="-1"/>
    <s v=" n/d"/>
    <m/>
  </r>
  <r>
    <x v="4"/>
    <x v="9"/>
    <n v="104441"/>
    <s v=" F-15C Eagle"/>
    <n v="120"/>
    <n v="0"/>
    <s v=" MiG-23ML Flogger K"/>
    <n v="86"/>
    <n v="192"/>
    <n v="152"/>
    <n v="80"/>
    <n v="80"/>
    <n v="25"/>
    <s v=" ?"/>
    <s v=" ?"/>
    <s v=" ?"/>
    <n v="-1"/>
    <n v="-1"/>
    <n v="-1"/>
    <s v=" n/d"/>
    <m/>
  </r>
  <r>
    <x v="8"/>
    <x v="7"/>
    <n v="104441"/>
    <s v=" MiG-23ML Flogger K"/>
    <n v="67"/>
    <n v="0"/>
    <s v=" Leuchars"/>
    <n v="86"/>
    <n v="110"/>
    <n v="200"/>
    <n v="67"/>
    <n v="60"/>
    <n v="27"/>
    <s v=" ?"/>
    <s v=" ?"/>
    <s v=" ?"/>
    <n v="-1"/>
    <n v="-1"/>
    <n v="-1"/>
    <s v=" n/d"/>
    <m/>
  </r>
  <r>
    <x v="9"/>
    <x v="0"/>
    <n v="104441"/>
    <s v=" Su-17 Fitter D"/>
    <n v="25"/>
    <n v="0"/>
    <s v=" Tornado F.3"/>
    <n v="86"/>
    <n v="362"/>
    <n v="152"/>
    <n v="16"/>
    <n v="80"/>
    <n v="50"/>
    <s v=" ?"/>
    <s v=" ?"/>
    <s v=" ?"/>
    <n v="-1"/>
    <n v="-1"/>
    <n v="-1"/>
    <s v=" n/d"/>
    <m/>
  </r>
  <r>
    <x v="1"/>
    <x v="10"/>
    <n v="104441"/>
    <s v=" Tornado F.3"/>
    <n v="120"/>
    <n v="0"/>
    <s v=" Su-17 Fitter D"/>
    <n v="86"/>
    <n v="362"/>
    <n v="152"/>
    <n v="80"/>
    <n v="80"/>
    <n v="87"/>
    <s v=" ?"/>
    <s v=" ?"/>
    <s v=" ?"/>
    <n v="-1"/>
    <n v="-1"/>
    <n v="-1"/>
    <s v=" n/d"/>
    <m/>
  </r>
  <r>
    <x v="9"/>
    <x v="3"/>
    <n v="104441"/>
    <s v=" Su-17 Fitter D"/>
    <n v="25"/>
    <n v="0"/>
    <s v=" F-16C Falcon"/>
    <n v="86"/>
    <n v="244"/>
    <n v="152"/>
    <n v="16"/>
    <n v="80"/>
    <n v="96"/>
    <s v=" ?"/>
    <s v=" ?"/>
    <s v=" ?"/>
    <n v="-1"/>
    <n v="-1"/>
    <n v="-1"/>
    <s v=" n/d"/>
    <m/>
  </r>
  <r>
    <x v="3"/>
    <x v="10"/>
    <n v="104441"/>
    <s v=" F-16C Falcon"/>
    <n v="60"/>
    <n v="0"/>
    <s v=" Su-17 Fitter D"/>
    <n v="86"/>
    <n v="244"/>
    <n v="152"/>
    <n v="40"/>
    <n v="80"/>
    <n v="45"/>
    <s v=" ?"/>
    <s v=" ?"/>
    <s v=" ?"/>
    <n v="-1"/>
    <n v="-1"/>
    <n v="-1"/>
    <s v=" n/d"/>
    <m/>
  </r>
  <r>
    <x v="9"/>
    <x v="4"/>
    <n v="104441"/>
    <s v=" Su-17 Fitter D"/>
    <n v="25"/>
    <n v="0"/>
    <s v=" F-15C Eagle"/>
    <n v="86"/>
    <n v="108"/>
    <n v="152"/>
    <n v="16"/>
    <n v="80"/>
    <n v="83"/>
    <s v=" ?"/>
    <s v=" ?"/>
    <s v=" ?"/>
    <n v="-1"/>
    <n v="-1"/>
    <n v="-1"/>
    <s v=" n/d"/>
    <m/>
  </r>
  <r>
    <x v="4"/>
    <x v="10"/>
    <n v="104441"/>
    <s v=" F-15C Eagle"/>
    <n v="120"/>
    <n v="0"/>
    <s v=" Su-17 Fitter D"/>
    <n v="86"/>
    <n v="108"/>
    <n v="152"/>
    <n v="80"/>
    <n v="80"/>
    <n v="53"/>
    <s v=" ?"/>
    <s v=" ?"/>
    <s v=" ?"/>
    <n v="-1"/>
    <n v="-1"/>
    <n v="-1"/>
    <s v=" n/d"/>
    <m/>
  </r>
  <r>
    <x v="1"/>
    <x v="11"/>
    <n v="104441"/>
    <s v=" Tornado F.3"/>
    <n v="120"/>
    <n v="0"/>
    <s v=" Kinloss"/>
    <n v="76"/>
    <n v="364"/>
    <n v="200"/>
    <n v="120"/>
    <n v="80"/>
    <n v="45"/>
    <s v=" ?"/>
    <s v=" ?"/>
    <s v=" ?"/>
    <n v="-1"/>
    <n v="-1"/>
    <n v="-1"/>
    <s v=" n/d"/>
    <s v=" snapdown?"/>
  </r>
  <r>
    <x v="3"/>
    <x v="11"/>
    <n v="104441"/>
    <s v=" F-16C Falcon"/>
    <n v="60"/>
    <n v="0"/>
    <s v=" Kinloss"/>
    <n v="76"/>
    <n v="246"/>
    <n v="200"/>
    <n v="60"/>
    <n v="80"/>
    <n v="6"/>
    <s v=" ?"/>
    <s v=" ?"/>
    <s v=" ?"/>
    <n v="-1"/>
    <n v="-1"/>
    <n v="-1"/>
    <s v=" n/d"/>
    <m/>
  </r>
  <r>
    <x v="4"/>
    <x v="11"/>
    <n v="104441"/>
    <s v=" F-15C Eagle"/>
    <n v="120"/>
    <n v="0"/>
    <s v=" Kinloss"/>
    <n v="76"/>
    <n v="110"/>
    <n v="200"/>
    <n v="120"/>
    <n v="80"/>
    <n v="39"/>
    <s v=" ?"/>
    <s v=" ?"/>
    <s v=" ?"/>
    <n v="-1"/>
    <n v="-1"/>
    <n v="-1"/>
    <s v=" n/d"/>
    <s v=" snapdown?"/>
  </r>
  <r>
    <x v="0"/>
    <x v="0"/>
    <n v="104471"/>
    <s v=" MiG-21 Fishbed N"/>
    <n v="29"/>
    <n v="0"/>
    <s v=" Tornado F.3"/>
    <n v="86"/>
    <n v="389"/>
    <n v="152"/>
    <n v="19"/>
    <n v="60"/>
    <n v="62"/>
    <s v=" ?"/>
    <s v=" ?"/>
    <s v=" ?"/>
    <n v="-1"/>
    <n v="-1"/>
    <n v="-1"/>
    <s v=" n/d"/>
    <m/>
  </r>
  <r>
    <x v="1"/>
    <x v="1"/>
    <n v="104471"/>
    <s v=" Tornado F.3"/>
    <n v="120"/>
    <n v="0"/>
    <s v=" MiG-21 Fishbed N"/>
    <n v="86"/>
    <n v="389"/>
    <n v="152"/>
    <n v="80"/>
    <n v="80"/>
    <n v="12"/>
    <s v=" ?"/>
    <s v=" ?"/>
    <s v=" ?"/>
    <n v="-1"/>
    <n v="-1"/>
    <n v="-1"/>
    <s v=" n/d"/>
    <m/>
  </r>
  <r>
    <x v="0"/>
    <x v="2"/>
    <n v="104471"/>
    <s v=" MiG-21 Fishbed N"/>
    <n v="-1"/>
    <n v="-1"/>
    <s v=" F-14D Tomcat"/>
    <n v="86"/>
    <n v="78"/>
    <n v="152"/>
    <n v="-1"/>
    <n v="80"/>
    <n v="12"/>
    <s v=" ?"/>
    <s v=" ?"/>
    <s v=" ?"/>
    <n v="-1"/>
    <n v="-1"/>
    <n v="-1"/>
    <s v=" n/d"/>
    <m/>
  </r>
  <r>
    <x v="2"/>
    <x v="1"/>
    <n v="104471"/>
    <s v=" F-14D Tomcat"/>
    <n v="-1"/>
    <n v="-1"/>
    <s v=" MiG-21 Fishbed N"/>
    <n v="86"/>
    <n v="78"/>
    <n v="152"/>
    <n v="-1"/>
    <n v="80"/>
    <n v="12"/>
    <s v=" ?"/>
    <s v=" ?"/>
    <s v=" ?"/>
    <n v="-1"/>
    <n v="-1"/>
    <n v="-1"/>
    <s v=" n/d"/>
    <m/>
  </r>
  <r>
    <x v="0"/>
    <x v="3"/>
    <n v="104471"/>
    <s v=" MiG-21 Fishbed N"/>
    <n v="29"/>
    <n v="0"/>
    <s v=" F-16C Falcon"/>
    <n v="86"/>
    <n v="271"/>
    <n v="152"/>
    <n v="19"/>
    <n v="60"/>
    <n v="93"/>
    <s v=" ?"/>
    <s v=" ?"/>
    <s v=" ?"/>
    <n v="-1"/>
    <n v="-1"/>
    <n v="-1"/>
    <s v=" n/d"/>
    <m/>
  </r>
  <r>
    <x v="3"/>
    <x v="1"/>
    <n v="104471"/>
    <s v=" F-16C Falcon"/>
    <n v="60"/>
    <n v="0"/>
    <s v=" MiG-21 Fishbed N"/>
    <n v="86"/>
    <n v="271"/>
    <n v="152"/>
    <n v="40"/>
    <n v="80"/>
    <n v="84"/>
    <s v=" ?"/>
    <s v=" ?"/>
    <s v=" ?"/>
    <n v="-1"/>
    <n v="-1"/>
    <n v="-1"/>
    <s v=" n/d"/>
    <m/>
  </r>
  <r>
    <x v="0"/>
    <x v="4"/>
    <n v="104471"/>
    <s v=" MiG-21 Fishbed N"/>
    <n v="29"/>
    <n v="0"/>
    <s v=" F-15C Eagle"/>
    <n v="86"/>
    <n v="135"/>
    <n v="152"/>
    <n v="19"/>
    <n v="60"/>
    <n v="5"/>
    <s v=" ?"/>
    <s v=" ?"/>
    <s v=" ?"/>
    <n v="-1"/>
    <n v="-1"/>
    <n v="-1"/>
    <s v=" n/d"/>
    <m/>
  </r>
  <r>
    <x v="4"/>
    <x v="1"/>
    <n v="104471"/>
    <s v=" F-15C Eagle"/>
    <n v="120"/>
    <n v="0"/>
    <s v=" MiG-21 Fishbed N"/>
    <n v="86"/>
    <n v="135"/>
    <n v="152"/>
    <n v="80"/>
    <n v="80"/>
    <n v="22"/>
    <s v=" ?"/>
    <s v=" ?"/>
    <s v=" ?"/>
    <n v="-1"/>
    <n v="-1"/>
    <n v="-1"/>
    <s v=" n/d"/>
    <m/>
  </r>
  <r>
    <x v="5"/>
    <x v="0"/>
    <n v="104471"/>
    <s v=" MiG-25M Foxbat E"/>
    <n v="67"/>
    <n v="0"/>
    <s v=" Tornado F.3"/>
    <n v="86"/>
    <n v="700"/>
    <n v="152"/>
    <n v="44"/>
    <n v="60"/>
    <n v="20"/>
    <s v=" ?"/>
    <s v=" ?"/>
    <s v=" ?"/>
    <n v="-1"/>
    <n v="-1"/>
    <n v="-1"/>
    <s v=" n/d"/>
    <m/>
  </r>
  <r>
    <x v="1"/>
    <x v="5"/>
    <n v="104471"/>
    <s v=" Tornado F.3"/>
    <n v="120"/>
    <n v="0"/>
    <s v=" MiG-25M Foxbat E"/>
    <n v="86"/>
    <n v="700"/>
    <n v="164"/>
    <n v="120"/>
    <n v="80"/>
    <n v="65"/>
    <s v=" ?"/>
    <s v=" ?"/>
    <s v=" ?"/>
    <n v="-1"/>
    <n v="-1"/>
    <n v="-1"/>
    <s v=" ?"/>
    <m/>
  </r>
  <r>
    <x v="5"/>
    <x v="2"/>
    <n v="104471"/>
    <s v=" MiG-25M Foxbat E"/>
    <n v="67"/>
    <n v="0"/>
    <s v=" F-14D Tomcat"/>
    <n v="86"/>
    <n v="389"/>
    <n v="152"/>
    <n v="44"/>
    <n v="60"/>
    <n v="51"/>
    <s v=" ?"/>
    <s v=" ?"/>
    <s v=" ?"/>
    <n v="-1"/>
    <n v="-1"/>
    <n v="-1"/>
    <s v=" n/d"/>
    <m/>
  </r>
  <r>
    <x v="2"/>
    <x v="5"/>
    <n v="104471"/>
    <s v=" F-14D Tomcat"/>
    <n v="180"/>
    <n v="0"/>
    <s v=" MiG-25M Foxbat E"/>
    <n v="86"/>
    <n v="389"/>
    <n v="164"/>
    <n v="180"/>
    <n v="80"/>
    <n v="98"/>
    <s v=" ?"/>
    <s v=" ?"/>
    <s v=" ?"/>
    <n v="-1"/>
    <n v="-1"/>
    <n v="-1"/>
    <s v=" n/d"/>
    <m/>
  </r>
  <r>
    <x v="5"/>
    <x v="6"/>
    <n v="104471"/>
    <s v=" MiG-25M Foxbat E"/>
    <n v="67"/>
    <n v="0"/>
    <s v=" Tornado GR.4"/>
    <n v="86"/>
    <n v="362"/>
    <n v="152"/>
    <n v="44"/>
    <n v="60"/>
    <n v="41"/>
    <s v=" ?"/>
    <s v=" ?"/>
    <s v=" ?"/>
    <n v="-1"/>
    <n v="-1"/>
    <n v="-1"/>
    <s v=" n/d"/>
    <m/>
  </r>
  <r>
    <x v="6"/>
    <x v="5"/>
    <n v="104471"/>
    <s v=" Tornado GR.4"/>
    <n v="0"/>
    <n v="40"/>
    <s v=" MiG-25M Foxbat E"/>
    <n v="86"/>
    <n v="362"/>
    <n v="164"/>
    <n v="0"/>
    <n v="0"/>
    <n v="72"/>
    <s v=" ?"/>
    <s v=" ?"/>
    <s v=" ?"/>
    <n v="-1"/>
    <n v="-1"/>
    <n v="-1"/>
    <s v=" n/d"/>
    <m/>
  </r>
  <r>
    <x v="5"/>
    <x v="3"/>
    <n v="104471"/>
    <s v=" MiG-25M Foxbat E"/>
    <n v="67"/>
    <n v="0"/>
    <s v=" F-16C Falcon"/>
    <n v="86"/>
    <n v="582"/>
    <n v="152"/>
    <n v="44"/>
    <n v="60"/>
    <n v="17"/>
    <s v=" ?"/>
    <s v=" ?"/>
    <s v=" ?"/>
    <n v="-1"/>
    <n v="-1"/>
    <n v="-1"/>
    <s v=" n/d"/>
    <m/>
  </r>
  <r>
    <x v="3"/>
    <x v="5"/>
    <n v="104471"/>
    <s v=" F-16C Falcon"/>
    <n v="60"/>
    <n v="0"/>
    <s v=" MiG-25M Foxbat E"/>
    <n v="86"/>
    <n v="582"/>
    <n v="164"/>
    <n v="60"/>
    <n v="80"/>
    <n v="45"/>
    <s v=" ?"/>
    <s v=" ?"/>
    <s v=" ?"/>
    <n v="-1"/>
    <n v="-1"/>
    <n v="-1"/>
    <s v=" n/d"/>
    <m/>
  </r>
  <r>
    <x v="5"/>
    <x v="4"/>
    <n v="104471"/>
    <s v=" MiG-25M Foxbat E"/>
    <n v="67"/>
    <n v="0"/>
    <s v=" F-15C Eagle"/>
    <n v="86"/>
    <n v="446"/>
    <n v="152"/>
    <n v="44"/>
    <n v="60"/>
    <n v="87"/>
    <s v=" ?"/>
    <s v=" ?"/>
    <s v=" ?"/>
    <n v="-1"/>
    <n v="-1"/>
    <n v="-1"/>
    <s v=" n/d"/>
    <m/>
  </r>
  <r>
    <x v="4"/>
    <x v="5"/>
    <n v="104471"/>
    <s v=" F-15C Eagle"/>
    <n v="120"/>
    <n v="0"/>
    <s v=" MiG-25M Foxbat E"/>
    <n v="86"/>
    <n v="446"/>
    <n v="164"/>
    <n v="120"/>
    <n v="80"/>
    <n v="6"/>
    <s v=" ?"/>
    <s v=" ?"/>
    <s v=" ?"/>
    <n v="-1"/>
    <n v="-1"/>
    <n v="-1"/>
    <s v=" ?"/>
    <m/>
  </r>
  <r>
    <x v="5"/>
    <x v="7"/>
    <n v="104471"/>
    <s v=" MiG-25M Foxbat E"/>
    <n v="67"/>
    <n v="0"/>
    <s v=" Leuchars"/>
    <n v="86"/>
    <n v="364"/>
    <n v="200"/>
    <n v="67"/>
    <n v="60"/>
    <n v="56"/>
    <s v=" ?"/>
    <s v=" ?"/>
    <s v=" ?"/>
    <n v="-1"/>
    <n v="-1"/>
    <n v="-1"/>
    <s v=" n/d"/>
    <m/>
  </r>
  <r>
    <x v="10"/>
    <x v="5"/>
    <n v="104471"/>
    <s v=" Leuchars"/>
    <n v="270"/>
    <n v="60"/>
    <s v=" MiG-25M Foxbat E"/>
    <n v="86"/>
    <n v="364"/>
    <n v="164"/>
    <n v="270"/>
    <n v="80"/>
    <n v="87"/>
    <s v=" ?"/>
    <s v=" ?"/>
    <s v=" ?"/>
    <n v="-1"/>
    <n v="-1"/>
    <n v="-1"/>
    <s v=" n/d"/>
    <m/>
  </r>
  <r>
    <x v="9"/>
    <x v="0"/>
    <n v="104471"/>
    <s v=" Su-17 Fitter D"/>
    <n v="25"/>
    <n v="0"/>
    <s v=" Tornado F.3"/>
    <n v="86"/>
    <n v="362"/>
    <n v="152"/>
    <n v="16"/>
    <n v="80"/>
    <n v="58"/>
    <s v=" ?"/>
    <s v=" ?"/>
    <s v=" ?"/>
    <n v="-1"/>
    <n v="-1"/>
    <n v="-1"/>
    <s v=" n/d"/>
    <m/>
  </r>
  <r>
    <x v="1"/>
    <x v="10"/>
    <n v="104471"/>
    <s v=" Tornado F.3"/>
    <n v="120"/>
    <n v="0"/>
    <s v=" Su-17 Fitter D"/>
    <n v="86"/>
    <n v="362"/>
    <n v="152"/>
    <n v="80"/>
    <n v="80"/>
    <n v="89"/>
    <s v=" ?"/>
    <s v=" ?"/>
    <s v=" ?"/>
    <n v="-1"/>
    <n v="-1"/>
    <n v="-1"/>
    <s v=" n/d"/>
    <m/>
  </r>
  <r>
    <x v="9"/>
    <x v="3"/>
    <n v="104471"/>
    <s v=" Su-17 Fitter D"/>
    <n v="25"/>
    <n v="0"/>
    <s v=" F-16C Falcon"/>
    <n v="86"/>
    <n v="244"/>
    <n v="152"/>
    <n v="16"/>
    <n v="80"/>
    <n v="32"/>
    <s v=" ?"/>
    <s v=" ?"/>
    <s v=" ?"/>
    <n v="-1"/>
    <n v="-1"/>
    <n v="-1"/>
    <s v=" n/d"/>
    <m/>
  </r>
  <r>
    <x v="3"/>
    <x v="10"/>
    <n v="104471"/>
    <s v=" F-16C Falcon"/>
    <n v="60"/>
    <n v="0"/>
    <s v=" Su-17 Fitter D"/>
    <n v="86"/>
    <n v="244"/>
    <n v="152"/>
    <n v="40"/>
    <n v="80"/>
    <n v="92"/>
    <s v=" ?"/>
    <s v=" ?"/>
    <s v=" ?"/>
    <n v="-1"/>
    <n v="-1"/>
    <n v="-1"/>
    <s v=" n/d"/>
    <m/>
  </r>
  <r>
    <x v="9"/>
    <x v="4"/>
    <n v="104471"/>
    <s v=" Su-17 Fitter D"/>
    <n v="25"/>
    <n v="0"/>
    <s v=" F-15C Eagle"/>
    <n v="86"/>
    <n v="108"/>
    <n v="152"/>
    <n v="16"/>
    <n v="80"/>
    <n v="34"/>
    <s v=" ?"/>
    <s v=" ?"/>
    <s v=" ?"/>
    <n v="-1"/>
    <n v="-1"/>
    <n v="-1"/>
    <s v=" n/d"/>
    <m/>
  </r>
  <r>
    <x v="4"/>
    <x v="10"/>
    <n v="104471"/>
    <s v=" F-15C Eagle"/>
    <n v="120"/>
    <n v="0"/>
    <s v=" Su-17 Fitter D"/>
    <n v="86"/>
    <n v="108"/>
    <n v="152"/>
    <n v="80"/>
    <n v="80"/>
    <n v="0"/>
    <s v=" ?"/>
    <s v=" ?"/>
    <s v=" ?"/>
    <n v="-1"/>
    <n v="-1"/>
    <n v="-1"/>
    <s v=" n/d"/>
    <m/>
  </r>
  <r>
    <x v="8"/>
    <x v="0"/>
    <n v="104471"/>
    <s v=" MiG-23ML Flogger K"/>
    <n v="67"/>
    <n v="0"/>
    <s v=" Tornado F.3"/>
    <n v="85"/>
    <n v="446"/>
    <n v="152"/>
    <n v="44"/>
    <n v="60"/>
    <n v="54"/>
    <s v=" ?"/>
    <s v=" ?"/>
    <s v=" ?"/>
    <n v="-1"/>
    <n v="-1"/>
    <n v="-1"/>
    <s v=" n/d"/>
    <m/>
  </r>
  <r>
    <x v="1"/>
    <x v="9"/>
    <n v="104471"/>
    <s v=" Tornado F.3"/>
    <n v="120"/>
    <n v="0"/>
    <s v=" MiG-23ML Flogger K"/>
    <n v="85"/>
    <n v="446"/>
    <n v="152"/>
    <n v="80"/>
    <n v="80"/>
    <n v="54"/>
    <s v=" ?"/>
    <s v=" ?"/>
    <s v=" ?"/>
    <n v="-1"/>
    <n v="-1"/>
    <n v="-1"/>
    <s v=" n/d"/>
    <m/>
  </r>
  <r>
    <x v="8"/>
    <x v="2"/>
    <n v="104471"/>
    <s v=" MiG-23ML Flogger K"/>
    <n v="67"/>
    <n v="0"/>
    <s v=" F-14D Tomcat"/>
    <n v="85"/>
    <n v="135"/>
    <n v="152"/>
    <n v="44"/>
    <n v="60"/>
    <n v="15"/>
    <s v=" ?"/>
    <s v=" ?"/>
    <s v=" ?"/>
    <n v="-1"/>
    <n v="-1"/>
    <n v="-1"/>
    <s v=" n/d"/>
    <m/>
  </r>
  <r>
    <x v="2"/>
    <x v="9"/>
    <n v="104471"/>
    <s v=" F-14D Tomcat"/>
    <n v="180"/>
    <n v="0"/>
    <s v=" MiG-23ML Flogger K"/>
    <n v="85"/>
    <n v="135"/>
    <n v="152"/>
    <n v="120"/>
    <n v="80"/>
    <n v="74"/>
    <s v=" ?"/>
    <s v=" ?"/>
    <s v=" ?"/>
    <n v="-1"/>
    <n v="-1"/>
    <n v="-1"/>
    <s v=" ?"/>
    <m/>
  </r>
  <r>
    <x v="8"/>
    <x v="6"/>
    <n v="104471"/>
    <s v=" MiG-23ML Flogger K"/>
    <n v="67"/>
    <n v="0"/>
    <s v=" Tornado GR.4"/>
    <n v="85"/>
    <n v="108"/>
    <n v="152"/>
    <n v="44"/>
    <n v="60"/>
    <n v="89"/>
    <s v=" ?"/>
    <s v=" ?"/>
    <s v=" ?"/>
    <n v="-1"/>
    <n v="-1"/>
    <n v="-1"/>
    <s v=" n/d"/>
    <m/>
  </r>
  <r>
    <x v="6"/>
    <x v="9"/>
    <n v="104471"/>
    <s v=" Tornado GR.4"/>
    <n v="0"/>
    <n v="40"/>
    <s v=" MiG-23ML Flogger K"/>
    <n v="85"/>
    <n v="108"/>
    <n v="152"/>
    <n v="0"/>
    <n v="0"/>
    <n v="58"/>
    <s v=" ?"/>
    <s v=" ?"/>
    <s v=" ?"/>
    <n v="-1"/>
    <n v="-1"/>
    <n v="-1"/>
    <s v=" n/d"/>
    <m/>
  </r>
  <r>
    <x v="8"/>
    <x v="3"/>
    <n v="104471"/>
    <s v=" MiG-23ML Flogger K"/>
    <n v="67"/>
    <n v="0"/>
    <s v=" F-16C Falcon"/>
    <n v="85"/>
    <n v="327"/>
    <n v="152"/>
    <n v="44"/>
    <n v="60"/>
    <n v="75"/>
    <s v=" ?"/>
    <s v=" ?"/>
    <s v=" ?"/>
    <n v="-1"/>
    <n v="-1"/>
    <n v="-1"/>
    <s v=" n/d"/>
    <m/>
  </r>
  <r>
    <x v="3"/>
    <x v="9"/>
    <n v="104471"/>
    <s v=" F-16C Falcon"/>
    <n v="60"/>
    <n v="0"/>
    <s v=" MiG-23ML Flogger K"/>
    <n v="85"/>
    <n v="327"/>
    <n v="152"/>
    <n v="40"/>
    <n v="80"/>
    <n v="4"/>
    <s v=" ?"/>
    <s v=" ?"/>
    <s v=" ?"/>
    <n v="-1"/>
    <n v="-1"/>
    <n v="-1"/>
    <s v=" n/d"/>
    <m/>
  </r>
  <r>
    <x v="8"/>
    <x v="4"/>
    <n v="104471"/>
    <s v=" MiG-23ML Flogger K"/>
    <n v="67"/>
    <n v="0"/>
    <s v=" F-15C Eagle"/>
    <n v="85"/>
    <n v="192"/>
    <n v="152"/>
    <n v="44"/>
    <n v="60"/>
    <n v="7"/>
    <s v=" ?"/>
    <s v=" ?"/>
    <s v=" ?"/>
    <n v="-1"/>
    <n v="-1"/>
    <n v="-1"/>
    <s v=" n/d"/>
    <m/>
  </r>
  <r>
    <x v="4"/>
    <x v="9"/>
    <n v="104471"/>
    <s v=" F-15C Eagle"/>
    <n v="120"/>
    <n v="0"/>
    <s v=" MiG-23ML Flogger K"/>
    <n v="85"/>
    <n v="192"/>
    <n v="152"/>
    <n v="80"/>
    <n v="80"/>
    <n v="29"/>
    <s v=" ?"/>
    <s v=" ?"/>
    <s v=" ?"/>
    <n v="-1"/>
    <n v="-1"/>
    <n v="-1"/>
    <s v=" n/d"/>
    <m/>
  </r>
  <r>
    <x v="8"/>
    <x v="7"/>
    <n v="104471"/>
    <s v=" MiG-23ML Flogger K"/>
    <n v="67"/>
    <n v="0"/>
    <s v=" Leuchars"/>
    <n v="84"/>
    <n v="110"/>
    <n v="200"/>
    <n v="67"/>
    <n v="60"/>
    <n v="28"/>
    <s v=" ?"/>
    <s v=" ?"/>
    <s v=" ?"/>
    <n v="-1"/>
    <n v="-1"/>
    <n v="-1"/>
    <s v=" n/d"/>
    <m/>
  </r>
  <r>
    <x v="10"/>
    <x v="9"/>
    <n v="104471"/>
    <s v=" Leuchars"/>
    <n v="270"/>
    <n v="60"/>
    <s v=" MiG-23ML Flogger K"/>
    <n v="84"/>
    <n v="110"/>
    <n v="152"/>
    <n v="180"/>
    <n v="80"/>
    <n v="3"/>
    <s v=" ?"/>
    <s v=" ?"/>
    <s v=" ?"/>
    <n v="-1"/>
    <n v="-1"/>
    <n v="-1"/>
    <s v=" ?"/>
    <m/>
  </r>
  <r>
    <x v="7"/>
    <x v="0"/>
    <n v="104471"/>
    <s v=" MiG-29 Fulcrum"/>
    <n v="130"/>
    <n v="0"/>
    <s v=" Tornado F.3"/>
    <n v="85"/>
    <n v="582"/>
    <n v="152"/>
    <n v="86"/>
    <n v="70"/>
    <n v="4"/>
    <s v=" ?"/>
    <s v=" ?"/>
    <s v=" ?"/>
    <n v="-1"/>
    <n v="-1"/>
    <n v="-1"/>
    <s v=" ?"/>
    <m/>
  </r>
  <r>
    <x v="1"/>
    <x v="8"/>
    <n v="104471"/>
    <s v=" Tornado F.3"/>
    <n v="120"/>
    <n v="0"/>
    <s v=" MiG-29 Fulcrum"/>
    <n v="85"/>
    <n v="582"/>
    <n v="152"/>
    <n v="80"/>
    <n v="80"/>
    <n v="69"/>
    <s v=" ?"/>
    <s v=" ?"/>
    <s v=" ?"/>
    <n v="-1"/>
    <n v="-1"/>
    <n v="-1"/>
    <s v=" n/d"/>
    <m/>
  </r>
  <r>
    <x v="7"/>
    <x v="2"/>
    <n v="104471"/>
    <s v=" MiG-29 Fulcrum"/>
    <n v="130"/>
    <n v="0"/>
    <s v=" F-14D Tomcat"/>
    <n v="85"/>
    <n v="271"/>
    <n v="152"/>
    <n v="86"/>
    <n v="70"/>
    <n v="37"/>
    <s v=" ?"/>
    <s v=" ?"/>
    <s v=" ?"/>
    <n v="-1"/>
    <n v="-1"/>
    <n v="-1"/>
    <s v=" ?"/>
    <m/>
  </r>
  <r>
    <x v="2"/>
    <x v="8"/>
    <n v="104471"/>
    <s v=" F-14D Tomcat"/>
    <n v="180"/>
    <n v="0"/>
    <s v=" MiG-29 Fulcrum"/>
    <n v="85"/>
    <n v="271"/>
    <n v="152"/>
    <n v="120"/>
    <n v="80"/>
    <n v="33"/>
    <s v=" ?"/>
    <s v=" ?"/>
    <s v=" ?"/>
    <n v="-1"/>
    <n v="-1"/>
    <n v="-1"/>
    <s v=" ?"/>
    <m/>
  </r>
  <r>
    <x v="7"/>
    <x v="6"/>
    <n v="104471"/>
    <s v=" MiG-29 Fulcrum"/>
    <n v="130"/>
    <n v="0"/>
    <s v=" Tornado GR.4"/>
    <n v="85"/>
    <n v="244"/>
    <n v="152"/>
    <n v="86"/>
    <n v="70"/>
    <n v="4"/>
    <s v=" ?"/>
    <s v=" ?"/>
    <s v=" ?"/>
    <n v="-1"/>
    <n v="-1"/>
    <n v="-1"/>
    <s v=" ?"/>
    <m/>
  </r>
  <r>
    <x v="6"/>
    <x v="8"/>
    <n v="104471"/>
    <s v=" Tornado GR.4"/>
    <n v="0"/>
    <n v="40"/>
    <s v=" MiG-29 Fulcrum"/>
    <n v="85"/>
    <n v="244"/>
    <n v="152"/>
    <n v="0"/>
    <n v="0"/>
    <n v="59"/>
    <s v=" ?"/>
    <s v=" ?"/>
    <s v=" ?"/>
    <n v="-1"/>
    <n v="-1"/>
    <n v="-1"/>
    <s v=" n/d"/>
    <m/>
  </r>
  <r>
    <x v="7"/>
    <x v="3"/>
    <n v="104471"/>
    <s v=" MiG-29 Fulcrum"/>
    <n v="130"/>
    <n v="0"/>
    <s v=" F-16C Falcon"/>
    <n v="85"/>
    <n v="463"/>
    <n v="152"/>
    <n v="86"/>
    <n v="70"/>
    <n v="1"/>
    <s v=" ?"/>
    <s v=" ?"/>
    <s v=" ?"/>
    <n v="-1"/>
    <n v="-1"/>
    <n v="-1"/>
    <s v=" ?"/>
    <m/>
  </r>
  <r>
    <x v="3"/>
    <x v="8"/>
    <n v="104471"/>
    <s v=" F-16C Falcon"/>
    <n v="60"/>
    <n v="0"/>
    <s v=" MiG-29 Fulcrum"/>
    <n v="85"/>
    <n v="463"/>
    <n v="152"/>
    <n v="40"/>
    <n v="80"/>
    <n v="58"/>
    <s v=" ?"/>
    <s v=" ?"/>
    <s v=" ?"/>
    <n v="-1"/>
    <n v="-1"/>
    <n v="-1"/>
    <s v=" n/d"/>
    <m/>
  </r>
  <r>
    <x v="7"/>
    <x v="4"/>
    <n v="104471"/>
    <s v=" MiG-29 Fulcrum"/>
    <n v="130"/>
    <n v="0"/>
    <s v=" F-15C Eagle"/>
    <n v="85"/>
    <n v="328"/>
    <n v="152"/>
    <n v="86"/>
    <n v="70"/>
    <n v="51"/>
    <s v=" ?"/>
    <s v=" ?"/>
    <s v=" ?"/>
    <n v="-1"/>
    <n v="-1"/>
    <n v="-1"/>
    <s v=" ?"/>
    <m/>
  </r>
  <r>
    <x v="4"/>
    <x v="8"/>
    <n v="104471"/>
    <s v=" F-15C Eagle"/>
    <n v="120"/>
    <n v="0"/>
    <s v=" MiG-29 Fulcrum"/>
    <n v="85"/>
    <n v="328"/>
    <n v="152"/>
    <n v="80"/>
    <n v="80"/>
    <n v="90"/>
    <s v=" ?"/>
    <s v=" ?"/>
    <s v=" ?"/>
    <n v="-1"/>
    <n v="-1"/>
    <n v="-1"/>
    <s v=" n/d"/>
    <m/>
  </r>
  <r>
    <x v="7"/>
    <x v="7"/>
    <n v="104471"/>
    <s v=" MiG-29 Fulcrum"/>
    <n v="130"/>
    <n v="0"/>
    <s v=" Leuchars"/>
    <n v="84"/>
    <n v="246"/>
    <n v="200"/>
    <n v="130"/>
    <n v="70"/>
    <n v="52"/>
    <s v=" ?"/>
    <s v=" ?"/>
    <s v=" ?"/>
    <n v="-1"/>
    <n v="-1"/>
    <n v="-1"/>
    <s v=" n/d"/>
    <s v=" snapdown?"/>
  </r>
  <r>
    <x v="10"/>
    <x v="8"/>
    <n v="104471"/>
    <s v=" Leuchars"/>
    <n v="270"/>
    <n v="60"/>
    <s v=" MiG-29 Fulcrum"/>
    <n v="84"/>
    <n v="246"/>
    <n v="152"/>
    <n v="180"/>
    <n v="80"/>
    <n v="27"/>
    <s v=" ?"/>
    <s v=" ?"/>
    <s v=" ?"/>
    <n v="-1"/>
    <n v="-1"/>
    <n v="-1"/>
    <s v=" ?"/>
    <m/>
  </r>
  <r>
    <x v="11"/>
    <x v="0"/>
    <n v="104471"/>
    <s v=" Kinloss"/>
    <n v="270"/>
    <n v="0"/>
    <s v=" Tornado F.3"/>
    <n v="76"/>
    <n v="364"/>
    <n v="152"/>
    <n v="180"/>
    <n v="80"/>
    <n v="60"/>
    <s v=" ?"/>
    <s v=" ?"/>
    <s v=" ?"/>
    <n v="-1"/>
    <n v="-1"/>
    <n v="-1"/>
    <s v=" ?"/>
    <m/>
  </r>
  <r>
    <x v="1"/>
    <x v="11"/>
    <n v="104471"/>
    <s v=" Tornado F.3"/>
    <n v="120"/>
    <n v="0"/>
    <s v=" Kinloss"/>
    <n v="76"/>
    <n v="364"/>
    <n v="200"/>
    <n v="120"/>
    <n v="80"/>
    <n v="51"/>
    <s v=" ?"/>
    <s v=" ?"/>
    <s v=" ?"/>
    <n v="-1"/>
    <n v="-1"/>
    <n v="-1"/>
    <s v=" n/d"/>
    <s v=" snapdown?"/>
  </r>
  <r>
    <x v="11"/>
    <x v="3"/>
    <n v="104471"/>
    <s v=" Kinloss"/>
    <n v="270"/>
    <n v="0"/>
    <s v=" F-16C Falcon"/>
    <n v="76"/>
    <n v="246"/>
    <n v="152"/>
    <n v="180"/>
    <n v="80"/>
    <n v="91"/>
    <s v=" ?"/>
    <s v=" ?"/>
    <s v=" ?"/>
    <n v="-1"/>
    <n v="-1"/>
    <n v="-1"/>
    <s v=" n/d"/>
    <m/>
  </r>
  <r>
    <x v="3"/>
    <x v="11"/>
    <n v="104471"/>
    <s v=" F-16C Falcon"/>
    <n v="60"/>
    <n v="0"/>
    <s v=" Kinloss"/>
    <n v="76"/>
    <n v="246"/>
    <n v="200"/>
    <n v="60"/>
    <n v="80"/>
    <n v="10"/>
    <s v=" ?"/>
    <s v=" ?"/>
    <s v=" ?"/>
    <n v="-1"/>
    <n v="-1"/>
    <n v="-1"/>
    <s v=" n/d"/>
    <m/>
  </r>
  <r>
    <x v="11"/>
    <x v="4"/>
    <n v="104471"/>
    <s v=" Kinloss"/>
    <n v="270"/>
    <n v="0"/>
    <s v=" F-15C Eagle"/>
    <n v="76"/>
    <n v="110"/>
    <n v="152"/>
    <n v="180"/>
    <n v="80"/>
    <n v="12"/>
    <s v=" ?"/>
    <s v=" ?"/>
    <s v=" ?"/>
    <n v="-1"/>
    <n v="-1"/>
    <n v="-1"/>
    <s v=" ?"/>
    <m/>
  </r>
  <r>
    <x v="4"/>
    <x v="11"/>
    <n v="104471"/>
    <s v=" F-15C Eagle"/>
    <n v="120"/>
    <n v="0"/>
    <s v=" Kinloss"/>
    <n v="76"/>
    <n v="110"/>
    <n v="200"/>
    <n v="120"/>
    <n v="80"/>
    <n v="84"/>
    <s v=" ?"/>
    <s v=" ?"/>
    <s v=" ?"/>
    <n v="-1"/>
    <n v="-1"/>
    <n v="-1"/>
    <s v=" n/d"/>
    <m/>
  </r>
  <r>
    <x v="0"/>
    <x v="0"/>
    <n v="104501"/>
    <s v=" MiG-21 Fishbed N"/>
    <n v="29"/>
    <n v="0"/>
    <s v=" Tornado F.3"/>
    <n v="86"/>
    <n v="389"/>
    <n v="152"/>
    <n v="19"/>
    <n v="60"/>
    <n v="82"/>
    <s v=" ?"/>
    <s v=" ?"/>
    <s v=" ?"/>
    <n v="-1"/>
    <n v="-1"/>
    <n v="-1"/>
    <s v=" n/d"/>
    <m/>
  </r>
  <r>
    <x v="1"/>
    <x v="1"/>
    <n v="104501"/>
    <s v=" Tornado F.3"/>
    <n v="120"/>
    <n v="0"/>
    <s v=" MiG-21 Fishbed N"/>
    <n v="86"/>
    <n v="389"/>
    <n v="152"/>
    <n v="80"/>
    <n v="80"/>
    <n v="45"/>
    <s v=" ?"/>
    <s v=" ?"/>
    <s v=" ?"/>
    <n v="-1"/>
    <n v="-1"/>
    <n v="-1"/>
    <s v=" n/d"/>
    <m/>
  </r>
  <r>
    <x v="0"/>
    <x v="2"/>
    <n v="104501"/>
    <s v=" MiG-21 Fishbed N"/>
    <n v="-1"/>
    <n v="-1"/>
    <s v=" F-14D Tomcat"/>
    <n v="86"/>
    <n v="78"/>
    <n v="152"/>
    <n v="-1"/>
    <n v="80"/>
    <n v="45"/>
    <s v=" ?"/>
    <s v=" ?"/>
    <s v=" ?"/>
    <n v="-1"/>
    <n v="-1"/>
    <n v="-1"/>
    <s v=" n/d"/>
    <m/>
  </r>
  <r>
    <x v="2"/>
    <x v="1"/>
    <n v="104501"/>
    <s v=" F-14D Tomcat"/>
    <n v="-1"/>
    <n v="-1"/>
    <s v=" MiG-21 Fishbed N"/>
    <n v="86"/>
    <n v="78"/>
    <n v="152"/>
    <n v="-1"/>
    <n v="80"/>
    <n v="45"/>
    <s v=" ?"/>
    <s v=" ?"/>
    <s v=" ?"/>
    <n v="-1"/>
    <n v="-1"/>
    <n v="-1"/>
    <s v=" n/d"/>
    <m/>
  </r>
  <r>
    <x v="0"/>
    <x v="3"/>
    <n v="104501"/>
    <s v=" MiG-21 Fishbed N"/>
    <n v="29"/>
    <n v="0"/>
    <s v=" F-16C Falcon"/>
    <n v="86"/>
    <n v="271"/>
    <n v="152"/>
    <n v="19"/>
    <n v="60"/>
    <n v="76"/>
    <s v=" ?"/>
    <s v=" ?"/>
    <s v=" ?"/>
    <n v="-1"/>
    <n v="-1"/>
    <n v="-1"/>
    <s v=" n/d"/>
    <m/>
  </r>
  <r>
    <x v="3"/>
    <x v="1"/>
    <n v="104501"/>
    <s v=" F-16C Falcon"/>
    <n v="60"/>
    <n v="0"/>
    <s v=" MiG-21 Fishbed N"/>
    <n v="86"/>
    <n v="271"/>
    <n v="152"/>
    <n v="40"/>
    <n v="80"/>
    <n v="64"/>
    <s v=" ?"/>
    <s v=" ?"/>
    <s v=" ?"/>
    <n v="-1"/>
    <n v="-1"/>
    <n v="-1"/>
    <s v=" n/d"/>
    <m/>
  </r>
  <r>
    <x v="0"/>
    <x v="4"/>
    <n v="104501"/>
    <s v=" MiG-21 Fishbed N"/>
    <n v="29"/>
    <n v="0"/>
    <s v=" F-15C Eagle"/>
    <n v="86"/>
    <n v="135"/>
    <n v="152"/>
    <n v="19"/>
    <n v="60"/>
    <n v="77"/>
    <s v=" ?"/>
    <s v=" ?"/>
    <s v=" ?"/>
    <n v="-1"/>
    <n v="-1"/>
    <n v="-1"/>
    <s v=" n/d"/>
    <m/>
  </r>
  <r>
    <x v="4"/>
    <x v="1"/>
    <n v="104501"/>
    <s v=" F-15C Eagle"/>
    <n v="120"/>
    <n v="0"/>
    <s v=" MiG-21 Fishbed N"/>
    <n v="86"/>
    <n v="135"/>
    <n v="152"/>
    <n v="80"/>
    <n v="80"/>
    <n v="85"/>
    <s v=" ?"/>
    <s v=" ?"/>
    <s v=" ?"/>
    <n v="-1"/>
    <n v="-1"/>
    <n v="-1"/>
    <s v=" n/d"/>
    <m/>
  </r>
  <r>
    <x v="9"/>
    <x v="0"/>
    <n v="104501"/>
    <s v=" Su-17 Fitter D"/>
    <n v="25"/>
    <n v="0"/>
    <s v=" Tornado F.3"/>
    <n v="86"/>
    <n v="362"/>
    <n v="152"/>
    <n v="16"/>
    <n v="80"/>
    <n v="31"/>
    <s v=" ?"/>
    <s v=" ?"/>
    <s v=" ?"/>
    <n v="-1"/>
    <n v="-1"/>
    <n v="-1"/>
    <s v=" n/d"/>
    <m/>
  </r>
  <r>
    <x v="1"/>
    <x v="10"/>
    <n v="104501"/>
    <s v=" Tornado F.3"/>
    <n v="120"/>
    <n v="0"/>
    <s v=" Su-17 Fitter D"/>
    <n v="86"/>
    <n v="362"/>
    <n v="152"/>
    <n v="80"/>
    <n v="80"/>
    <n v="47"/>
    <s v=" ?"/>
    <s v=" ?"/>
    <s v=" ?"/>
    <n v="-1"/>
    <n v="-1"/>
    <n v="-1"/>
    <s v=" n/d"/>
    <m/>
  </r>
  <r>
    <x v="9"/>
    <x v="3"/>
    <n v="104501"/>
    <s v=" Su-17 Fitter D"/>
    <n v="25"/>
    <n v="0"/>
    <s v=" F-16C Falcon"/>
    <n v="86"/>
    <n v="244"/>
    <n v="152"/>
    <n v="16"/>
    <n v="80"/>
    <n v="56"/>
    <s v=" ?"/>
    <s v=" ?"/>
    <s v=" ?"/>
    <n v="-1"/>
    <n v="-1"/>
    <n v="-1"/>
    <s v=" n/d"/>
    <m/>
  </r>
  <r>
    <x v="3"/>
    <x v="10"/>
    <n v="104501"/>
    <s v=" F-16C Falcon"/>
    <n v="60"/>
    <n v="0"/>
    <s v=" Su-17 Fitter D"/>
    <n v="86"/>
    <n v="244"/>
    <n v="152"/>
    <n v="40"/>
    <n v="80"/>
    <n v="17"/>
    <s v=" ?"/>
    <s v=" ?"/>
    <s v=" ?"/>
    <n v="-1"/>
    <n v="-1"/>
    <n v="-1"/>
    <s v=" n/d"/>
    <m/>
  </r>
  <r>
    <x v="9"/>
    <x v="4"/>
    <n v="104501"/>
    <s v=" Su-17 Fitter D"/>
    <n v="25"/>
    <n v="0"/>
    <s v=" F-15C Eagle"/>
    <n v="86"/>
    <n v="108"/>
    <n v="152"/>
    <n v="16"/>
    <n v="80"/>
    <n v="85"/>
    <s v=" ?"/>
    <s v=" ?"/>
    <s v=" ?"/>
    <n v="-1"/>
    <n v="-1"/>
    <n v="-1"/>
    <s v=" n/d"/>
    <m/>
  </r>
  <r>
    <x v="4"/>
    <x v="10"/>
    <n v="104501"/>
    <s v=" F-15C Eagle"/>
    <n v="120"/>
    <n v="0"/>
    <s v=" Su-17 Fitter D"/>
    <n v="86"/>
    <n v="108"/>
    <n v="152"/>
    <n v="80"/>
    <n v="80"/>
    <n v="5"/>
    <s v=" ?"/>
    <s v=" ?"/>
    <s v=" ?"/>
    <n v="-1"/>
    <n v="-1"/>
    <n v="-1"/>
    <s v=" n/d"/>
    <m/>
  </r>
  <r>
    <x v="5"/>
    <x v="0"/>
    <n v="104501"/>
    <s v=" MiG-25M Foxbat E"/>
    <n v="67"/>
    <n v="0"/>
    <s v=" Tornado F.3"/>
    <n v="84"/>
    <n v="700"/>
    <n v="152"/>
    <n v="44"/>
    <n v="60"/>
    <n v="84"/>
    <s v=" ?"/>
    <s v=" ?"/>
    <s v=" ?"/>
    <n v="-1"/>
    <n v="-1"/>
    <n v="-1"/>
    <s v=" n/d"/>
    <m/>
  </r>
  <r>
    <x v="1"/>
    <x v="5"/>
    <n v="104501"/>
    <s v=" Tornado F.3"/>
    <n v="120"/>
    <n v="0"/>
    <s v=" MiG-25M Foxbat E"/>
    <n v="84"/>
    <n v="700"/>
    <n v="164"/>
    <n v="120"/>
    <n v="80"/>
    <n v="85"/>
    <s v=" ?"/>
    <s v=" ?"/>
    <s v=" ?"/>
    <n v="-1"/>
    <n v="-1"/>
    <n v="-1"/>
    <s v=" ?"/>
    <m/>
  </r>
  <r>
    <x v="5"/>
    <x v="2"/>
    <n v="104501"/>
    <s v=" MiG-25M Foxbat E"/>
    <n v="67"/>
    <n v="0"/>
    <s v=" F-14D Tomcat"/>
    <n v="84"/>
    <n v="389"/>
    <n v="152"/>
    <n v="44"/>
    <n v="60"/>
    <n v="65"/>
    <s v=" ?"/>
    <s v=" ?"/>
    <s v=" ?"/>
    <n v="-1"/>
    <n v="-1"/>
    <n v="-1"/>
    <s v=" n/d"/>
    <m/>
  </r>
  <r>
    <x v="2"/>
    <x v="5"/>
    <n v="104501"/>
    <s v=" F-14D Tomcat"/>
    <n v="180"/>
    <n v="0"/>
    <s v=" MiG-25M Foxbat E"/>
    <n v="84"/>
    <n v="389"/>
    <n v="164"/>
    <n v="180"/>
    <n v="80"/>
    <n v="50"/>
    <s v=" ?"/>
    <s v=" ?"/>
    <s v=" ?"/>
    <n v="-1"/>
    <n v="-1"/>
    <n v="-1"/>
    <s v=" n/d"/>
    <s v=" snapdown?"/>
  </r>
  <r>
    <x v="5"/>
    <x v="6"/>
    <n v="104501"/>
    <s v=" MiG-25M Foxbat E"/>
    <n v="67"/>
    <n v="0"/>
    <s v=" Tornado GR.4"/>
    <n v="84"/>
    <n v="362"/>
    <n v="152"/>
    <n v="44"/>
    <n v="60"/>
    <n v="62"/>
    <s v=" ?"/>
    <s v=" ?"/>
    <s v=" ?"/>
    <n v="-1"/>
    <n v="-1"/>
    <n v="-1"/>
    <s v=" n/d"/>
    <m/>
  </r>
  <r>
    <x v="6"/>
    <x v="5"/>
    <n v="104501"/>
    <s v=" Tornado GR.4"/>
    <n v="0"/>
    <n v="40"/>
    <s v=" MiG-25M Foxbat E"/>
    <n v="84"/>
    <n v="362"/>
    <n v="164"/>
    <n v="0"/>
    <n v="0"/>
    <n v="83"/>
    <s v=" ?"/>
    <s v=" ?"/>
    <s v=" ?"/>
    <n v="-1"/>
    <n v="-1"/>
    <n v="-1"/>
    <s v=" n/d"/>
    <m/>
  </r>
  <r>
    <x v="5"/>
    <x v="3"/>
    <n v="104501"/>
    <s v=" MiG-25M Foxbat E"/>
    <n v="67"/>
    <n v="0"/>
    <s v=" F-16C Falcon"/>
    <n v="84"/>
    <n v="582"/>
    <n v="152"/>
    <n v="44"/>
    <n v="60"/>
    <n v="1"/>
    <s v=" ?"/>
    <s v=" ?"/>
    <s v=" ?"/>
    <n v="-1"/>
    <n v="-1"/>
    <n v="-1"/>
    <s v=" n/d"/>
    <m/>
  </r>
  <r>
    <x v="3"/>
    <x v="5"/>
    <n v="104501"/>
    <s v=" F-16C Falcon"/>
    <n v="60"/>
    <n v="0"/>
    <s v=" MiG-25M Foxbat E"/>
    <n v="84"/>
    <n v="582"/>
    <n v="164"/>
    <n v="60"/>
    <n v="80"/>
    <n v="11"/>
    <s v=" ?"/>
    <s v=" ?"/>
    <s v=" ?"/>
    <n v="-1"/>
    <n v="-1"/>
    <n v="-1"/>
    <s v=" n/d"/>
    <m/>
  </r>
  <r>
    <x v="5"/>
    <x v="4"/>
    <n v="104501"/>
    <s v=" MiG-25M Foxbat E"/>
    <n v="67"/>
    <n v="0"/>
    <s v=" F-15C Eagle"/>
    <n v="84"/>
    <n v="446"/>
    <n v="152"/>
    <n v="44"/>
    <n v="60"/>
    <n v="60"/>
    <s v=" ?"/>
    <s v=" ?"/>
    <s v=" ?"/>
    <n v="-1"/>
    <n v="-1"/>
    <n v="-1"/>
    <s v=" n/d"/>
    <m/>
  </r>
  <r>
    <x v="4"/>
    <x v="5"/>
    <n v="104501"/>
    <s v=" F-15C Eagle"/>
    <n v="120"/>
    <n v="0"/>
    <s v=" MiG-25M Foxbat E"/>
    <n v="84"/>
    <n v="446"/>
    <n v="164"/>
    <n v="120"/>
    <n v="80"/>
    <n v="70"/>
    <s v=" ?"/>
    <s v=" ?"/>
    <s v=" ?"/>
    <n v="-1"/>
    <n v="-1"/>
    <n v="-1"/>
    <s v=" n/d"/>
    <s v=" snapdown?"/>
  </r>
  <r>
    <x v="5"/>
    <x v="7"/>
    <n v="104501"/>
    <s v=" MiG-25M Foxbat E"/>
    <n v="67"/>
    <n v="0"/>
    <s v=" Leuchars"/>
    <n v="84"/>
    <n v="364"/>
    <n v="200"/>
    <n v="67"/>
    <n v="60"/>
    <n v="88"/>
    <s v=" ?"/>
    <s v=" ?"/>
    <s v=" ?"/>
    <n v="-1"/>
    <n v="-1"/>
    <n v="-1"/>
    <s v=" n/d"/>
    <m/>
  </r>
  <r>
    <x v="10"/>
    <x v="5"/>
    <n v="104501"/>
    <s v=" Leuchars"/>
    <n v="270"/>
    <n v="60"/>
    <s v=" MiG-25M Foxbat E"/>
    <n v="84"/>
    <n v="364"/>
    <n v="164"/>
    <n v="270"/>
    <n v="80"/>
    <n v="77"/>
    <s v=" ?"/>
    <s v=" ?"/>
    <s v=" ?"/>
    <n v="-1"/>
    <n v="-1"/>
    <n v="-1"/>
    <s v=" ?"/>
    <m/>
  </r>
  <r>
    <x v="8"/>
    <x v="0"/>
    <n v="104501"/>
    <s v=" MiG-23ML Flogger K"/>
    <n v="67"/>
    <n v="0"/>
    <s v=" Tornado F.3"/>
    <n v="81"/>
    <n v="446"/>
    <n v="152"/>
    <n v="44"/>
    <n v="60"/>
    <n v="75"/>
    <s v=" ?"/>
    <s v=" ?"/>
    <s v=" ?"/>
    <n v="-1"/>
    <n v="-1"/>
    <n v="-1"/>
    <s v=" n/d"/>
    <m/>
  </r>
  <r>
    <x v="1"/>
    <x v="9"/>
    <n v="104501"/>
    <s v=" Tornado F.3"/>
    <n v="120"/>
    <n v="0"/>
    <s v=" MiG-23ML Flogger K"/>
    <n v="81"/>
    <n v="446"/>
    <n v="152"/>
    <n v="80"/>
    <n v="80"/>
    <n v="70"/>
    <s v=" ?"/>
    <s v=" ?"/>
    <s v=" ?"/>
    <n v="-1"/>
    <n v="-1"/>
    <n v="-1"/>
    <s v=" n/d"/>
    <m/>
  </r>
  <r>
    <x v="8"/>
    <x v="2"/>
    <n v="104501"/>
    <s v=" MiG-23ML Flogger K"/>
    <n v="67"/>
    <n v="0"/>
    <s v=" F-14D Tomcat"/>
    <n v="81"/>
    <n v="135"/>
    <n v="152"/>
    <n v="44"/>
    <n v="60"/>
    <n v="15"/>
    <s v=" ?"/>
    <s v=" ?"/>
    <s v=" ?"/>
    <n v="-1"/>
    <n v="-1"/>
    <n v="-1"/>
    <s v=" n/d"/>
    <m/>
  </r>
  <r>
    <x v="2"/>
    <x v="9"/>
    <n v="104501"/>
    <s v=" F-14D Tomcat"/>
    <n v="180"/>
    <n v="0"/>
    <s v=" MiG-23ML Flogger K"/>
    <n v="81"/>
    <n v="135"/>
    <n v="152"/>
    <n v="120"/>
    <n v="80"/>
    <n v="68"/>
    <s v=" ?"/>
    <s v=" ?"/>
    <s v=" ?"/>
    <n v="-1"/>
    <n v="-1"/>
    <n v="-1"/>
    <s v=" n/d"/>
    <s v=" snapdown?"/>
  </r>
  <r>
    <x v="8"/>
    <x v="6"/>
    <n v="104501"/>
    <s v=" MiG-23ML Flogger K"/>
    <n v="67"/>
    <n v="0"/>
    <s v=" Tornado GR.4"/>
    <n v="81"/>
    <n v="108"/>
    <n v="152"/>
    <n v="44"/>
    <n v="60"/>
    <n v="94"/>
    <s v=" ?"/>
    <s v=" ?"/>
    <s v=" ?"/>
    <n v="-1"/>
    <n v="-1"/>
    <n v="-1"/>
    <s v=" n/d"/>
    <m/>
  </r>
  <r>
    <x v="6"/>
    <x v="9"/>
    <n v="104501"/>
    <s v=" Tornado GR.4"/>
    <n v="0"/>
    <n v="40"/>
    <s v=" MiG-23ML Flogger K"/>
    <n v="81"/>
    <n v="108"/>
    <n v="152"/>
    <n v="0"/>
    <n v="0"/>
    <n v="5"/>
    <s v=" ?"/>
    <s v=" ?"/>
    <s v=" ?"/>
    <n v="-1"/>
    <n v="-1"/>
    <n v="-1"/>
    <s v=" n/d"/>
    <m/>
  </r>
  <r>
    <x v="8"/>
    <x v="3"/>
    <n v="104501"/>
    <s v=" MiG-23ML Flogger K"/>
    <n v="67"/>
    <n v="0"/>
    <s v=" F-16C Falcon"/>
    <n v="81"/>
    <n v="327"/>
    <n v="152"/>
    <n v="44"/>
    <n v="60"/>
    <n v="64"/>
    <s v=" ?"/>
    <s v=" ?"/>
    <s v=" ?"/>
    <n v="-1"/>
    <n v="-1"/>
    <n v="-1"/>
    <s v=" n/d"/>
    <m/>
  </r>
  <r>
    <x v="3"/>
    <x v="9"/>
    <n v="104501"/>
    <s v=" F-16C Falcon"/>
    <n v="60"/>
    <n v="0"/>
    <s v=" MiG-23ML Flogger K"/>
    <n v="81"/>
    <n v="327"/>
    <n v="152"/>
    <n v="40"/>
    <n v="80"/>
    <n v="52"/>
    <s v=" ?"/>
    <s v=" ?"/>
    <s v=" ?"/>
    <n v="-1"/>
    <n v="-1"/>
    <n v="-1"/>
    <s v=" n/d"/>
    <m/>
  </r>
  <r>
    <x v="8"/>
    <x v="4"/>
    <n v="104501"/>
    <s v=" MiG-23ML Flogger K"/>
    <n v="67"/>
    <n v="0"/>
    <s v=" F-15C Eagle"/>
    <n v="81"/>
    <n v="192"/>
    <n v="152"/>
    <n v="44"/>
    <n v="60"/>
    <n v="55"/>
    <s v=" ?"/>
    <s v=" ?"/>
    <s v=" ?"/>
    <n v="-1"/>
    <n v="-1"/>
    <n v="-1"/>
    <s v=" n/d"/>
    <m/>
  </r>
  <r>
    <x v="4"/>
    <x v="9"/>
    <n v="104501"/>
    <s v=" F-15C Eagle"/>
    <n v="120"/>
    <n v="0"/>
    <s v=" MiG-23ML Flogger K"/>
    <n v="81"/>
    <n v="192"/>
    <n v="152"/>
    <n v="80"/>
    <n v="80"/>
    <n v="40"/>
    <s v=" ?"/>
    <s v=" ?"/>
    <s v=" ?"/>
    <n v="-1"/>
    <n v="-1"/>
    <n v="-1"/>
    <s v=" n/d"/>
    <m/>
  </r>
  <r>
    <x v="8"/>
    <x v="7"/>
    <n v="104501"/>
    <s v=" MiG-23ML Flogger K"/>
    <n v="67"/>
    <n v="0"/>
    <s v=" Leuchars"/>
    <n v="81"/>
    <n v="110"/>
    <n v="200"/>
    <n v="67"/>
    <n v="60"/>
    <n v="40"/>
    <s v=" ?"/>
    <s v=" ?"/>
    <s v=" ?"/>
    <n v="-1"/>
    <n v="-1"/>
    <n v="-1"/>
    <s v=" n/d"/>
    <m/>
  </r>
  <r>
    <x v="10"/>
    <x v="9"/>
    <n v="104501"/>
    <s v=" Leuchars"/>
    <n v="270"/>
    <n v="60"/>
    <s v=" MiG-23ML Flogger K"/>
    <n v="81"/>
    <n v="110"/>
    <n v="152"/>
    <n v="180"/>
    <n v="80"/>
    <n v="44"/>
    <s v=" ?"/>
    <s v=" ?"/>
    <s v=" ?"/>
    <n v="-1"/>
    <n v="-1"/>
    <n v="-1"/>
    <s v=" ?"/>
    <m/>
  </r>
  <r>
    <x v="7"/>
    <x v="0"/>
    <n v="104501"/>
    <s v=" MiG-29 Fulcrum"/>
    <n v="130"/>
    <n v="0"/>
    <s v=" Tornado F.3"/>
    <n v="81"/>
    <n v="582"/>
    <n v="152"/>
    <n v="86"/>
    <n v="70"/>
    <n v="74"/>
    <s v=" ?"/>
    <s v=" ?"/>
    <s v=" ?"/>
    <n v="-1"/>
    <n v="-1"/>
    <n v="-1"/>
    <s v=" ?"/>
    <m/>
  </r>
  <r>
    <x v="1"/>
    <x v="8"/>
    <n v="104501"/>
    <s v=" Tornado F.3"/>
    <n v="120"/>
    <n v="0"/>
    <s v=" MiG-29 Fulcrum"/>
    <n v="81"/>
    <n v="582"/>
    <n v="152"/>
    <n v="80"/>
    <n v="80"/>
    <n v="96"/>
    <s v=" ?"/>
    <s v=" ?"/>
    <s v=" ?"/>
    <n v="-1"/>
    <n v="-1"/>
    <n v="-1"/>
    <s v=" n/d"/>
    <m/>
  </r>
  <r>
    <x v="7"/>
    <x v="2"/>
    <n v="104501"/>
    <s v=" MiG-29 Fulcrum"/>
    <n v="130"/>
    <n v="0"/>
    <s v=" F-14D Tomcat"/>
    <n v="81"/>
    <n v="271"/>
    <n v="152"/>
    <n v="86"/>
    <n v="70"/>
    <n v="71"/>
    <s v=" ?"/>
    <s v=" ?"/>
    <s v=" ?"/>
    <n v="-1"/>
    <n v="-1"/>
    <n v="-1"/>
    <s v=" ?"/>
    <m/>
  </r>
  <r>
    <x v="2"/>
    <x v="8"/>
    <n v="104501"/>
    <s v=" F-14D Tomcat"/>
    <n v="180"/>
    <n v="0"/>
    <s v=" MiG-29 Fulcrum"/>
    <n v="81"/>
    <n v="271"/>
    <n v="152"/>
    <n v="120"/>
    <n v="80"/>
    <n v="72"/>
    <s v=" ?"/>
    <s v=" ?"/>
    <s v=" ?"/>
    <n v="-1"/>
    <n v="-1"/>
    <n v="-1"/>
    <s v=" n/d"/>
    <s v=" snapdown?"/>
  </r>
  <r>
    <x v="7"/>
    <x v="6"/>
    <n v="104501"/>
    <s v=" MiG-29 Fulcrum"/>
    <n v="130"/>
    <n v="0"/>
    <s v=" Tornado GR.4"/>
    <n v="81"/>
    <n v="244"/>
    <n v="152"/>
    <n v="86"/>
    <n v="70"/>
    <n v="97"/>
    <s v=" ?"/>
    <s v=" ?"/>
    <s v=" ?"/>
    <n v="-1"/>
    <n v="-1"/>
    <n v="-1"/>
    <s v=" ?"/>
    <m/>
  </r>
  <r>
    <x v="6"/>
    <x v="8"/>
    <n v="104501"/>
    <s v=" Tornado GR.4"/>
    <n v="0"/>
    <n v="40"/>
    <s v=" MiG-29 Fulcrum"/>
    <n v="81"/>
    <n v="244"/>
    <n v="152"/>
    <n v="0"/>
    <n v="0"/>
    <n v="14"/>
    <s v=" ?"/>
    <s v=" ?"/>
    <s v=" ?"/>
    <n v="-1"/>
    <n v="-1"/>
    <n v="-1"/>
    <s v=" n/d"/>
    <m/>
  </r>
  <r>
    <x v="7"/>
    <x v="3"/>
    <n v="104501"/>
    <s v=" MiG-29 Fulcrum"/>
    <n v="130"/>
    <n v="0"/>
    <s v=" F-16C Falcon"/>
    <n v="81"/>
    <n v="463"/>
    <n v="152"/>
    <n v="86"/>
    <n v="70"/>
    <n v="2"/>
    <s v=" ?"/>
    <s v=" ?"/>
    <s v=" ?"/>
    <n v="-1"/>
    <n v="-1"/>
    <n v="-1"/>
    <s v=" ?"/>
    <m/>
  </r>
  <r>
    <x v="3"/>
    <x v="8"/>
    <n v="104501"/>
    <s v=" F-16C Falcon"/>
    <n v="60"/>
    <n v="0"/>
    <s v=" MiG-29 Fulcrum"/>
    <n v="81"/>
    <n v="463"/>
    <n v="152"/>
    <n v="40"/>
    <n v="80"/>
    <n v="20"/>
    <s v=" ?"/>
    <s v=" ?"/>
    <s v=" ?"/>
    <n v="-1"/>
    <n v="-1"/>
    <n v="-1"/>
    <s v=" n/d"/>
    <m/>
  </r>
  <r>
    <x v="7"/>
    <x v="4"/>
    <n v="104501"/>
    <s v=" MiG-29 Fulcrum"/>
    <n v="130"/>
    <n v="0"/>
    <s v=" F-15C Eagle"/>
    <n v="81"/>
    <n v="328"/>
    <n v="152"/>
    <n v="86"/>
    <n v="70"/>
    <n v="65"/>
    <s v=" ?"/>
    <s v=" ?"/>
    <s v=" ?"/>
    <n v="-1"/>
    <n v="-1"/>
    <n v="-1"/>
    <s v=" ?"/>
    <m/>
  </r>
  <r>
    <x v="4"/>
    <x v="8"/>
    <n v="104501"/>
    <s v=" F-15C Eagle"/>
    <n v="120"/>
    <n v="0"/>
    <s v=" MiG-29 Fulcrum"/>
    <n v="81"/>
    <n v="328"/>
    <n v="152"/>
    <n v="80"/>
    <n v="80"/>
    <n v="95"/>
    <s v=" ?"/>
    <s v=" ?"/>
    <s v=" ?"/>
    <n v="-1"/>
    <n v="-1"/>
    <n v="-1"/>
    <s v=" n/d"/>
    <m/>
  </r>
  <r>
    <x v="7"/>
    <x v="7"/>
    <n v="104501"/>
    <s v=" MiG-29 Fulcrum"/>
    <n v="130"/>
    <n v="0"/>
    <s v=" Leuchars"/>
    <n v="80"/>
    <n v="246"/>
    <n v="200"/>
    <n v="130"/>
    <n v="70"/>
    <n v="75"/>
    <s v=" ?"/>
    <s v=" ?"/>
    <s v=" ?"/>
    <n v="-1"/>
    <n v="-1"/>
    <n v="-1"/>
    <s v=" n/d"/>
    <m/>
  </r>
  <r>
    <x v="10"/>
    <x v="8"/>
    <n v="104501"/>
    <s v=" Leuchars"/>
    <n v="270"/>
    <n v="60"/>
    <s v=" MiG-29 Fulcrum"/>
    <n v="80"/>
    <n v="246"/>
    <n v="152"/>
    <n v="180"/>
    <n v="80"/>
    <n v="6"/>
    <s v=" ?"/>
    <s v=" ?"/>
    <s v=" ?"/>
    <n v="-1"/>
    <n v="-1"/>
    <n v="-1"/>
    <s v=" ?"/>
    <m/>
  </r>
  <r>
    <x v="11"/>
    <x v="0"/>
    <n v="104501"/>
    <s v=" Kinloss"/>
    <n v="270"/>
    <n v="0"/>
    <s v=" Tornado F.3"/>
    <n v="76"/>
    <n v="364"/>
    <n v="152"/>
    <n v="180"/>
    <n v="80"/>
    <n v="99"/>
    <s v=" ?"/>
    <s v=" ?"/>
    <s v=" ?"/>
    <n v="-1"/>
    <n v="-1"/>
    <n v="-1"/>
    <s v=" ?"/>
    <m/>
  </r>
  <r>
    <x v="1"/>
    <x v="11"/>
    <n v="104501"/>
    <s v=" Tornado F.3"/>
    <n v="120"/>
    <n v="0"/>
    <s v=" Kinloss"/>
    <n v="76"/>
    <n v="364"/>
    <n v="200"/>
    <n v="120"/>
    <n v="80"/>
    <n v="65"/>
    <s v=" ?"/>
    <s v=" ?"/>
    <s v=" ?"/>
    <n v="-1"/>
    <n v="-1"/>
    <n v="-1"/>
    <s v=" n/d"/>
    <s v=" snapdown?"/>
  </r>
  <r>
    <x v="11"/>
    <x v="3"/>
    <n v="104501"/>
    <s v=" Kinloss"/>
    <n v="270"/>
    <n v="0"/>
    <s v=" F-16C Falcon"/>
    <n v="76"/>
    <n v="246"/>
    <n v="152"/>
    <n v="180"/>
    <n v="80"/>
    <n v="99"/>
    <s v=" ?"/>
    <s v=" ?"/>
    <s v=" ?"/>
    <n v="-1"/>
    <n v="-1"/>
    <n v="-1"/>
    <s v=" ?"/>
    <m/>
  </r>
  <r>
    <x v="3"/>
    <x v="11"/>
    <n v="104501"/>
    <s v=" F-16C Falcon"/>
    <n v="60"/>
    <n v="0"/>
    <s v=" Kinloss"/>
    <n v="76"/>
    <n v="246"/>
    <n v="200"/>
    <n v="60"/>
    <n v="80"/>
    <n v="82"/>
    <s v=" ?"/>
    <s v=" ?"/>
    <s v=" ?"/>
    <n v="-1"/>
    <n v="-1"/>
    <n v="-1"/>
    <s v=" n/d"/>
    <m/>
  </r>
  <r>
    <x v="11"/>
    <x v="4"/>
    <n v="104501"/>
    <s v=" Kinloss"/>
    <n v="270"/>
    <n v="0"/>
    <s v=" F-15C Eagle"/>
    <n v="76"/>
    <n v="110"/>
    <n v="152"/>
    <n v="180"/>
    <n v="80"/>
    <n v="55"/>
    <s v=" ?"/>
    <s v=" ?"/>
    <s v=" ?"/>
    <n v="-1"/>
    <n v="-1"/>
    <n v="-1"/>
    <s v=" ?"/>
    <m/>
  </r>
  <r>
    <x v="4"/>
    <x v="11"/>
    <n v="104501"/>
    <s v=" F-15C Eagle"/>
    <n v="120"/>
    <n v="0"/>
    <s v=" Kinloss"/>
    <n v="76"/>
    <n v="110"/>
    <n v="200"/>
    <n v="120"/>
    <n v="80"/>
    <n v="52"/>
    <s v=" ?"/>
    <s v=" ?"/>
    <s v=" ?"/>
    <n v="-1"/>
    <n v="-1"/>
    <n v="-1"/>
    <s v=" n/d"/>
    <s v=" snapdown?"/>
  </r>
  <r>
    <x v="11"/>
    <x v="0"/>
    <n v="105071"/>
    <s v=" Kinloss"/>
    <n v="270"/>
    <n v="0"/>
    <s v=" Tornado F.3"/>
    <n v="76"/>
    <n v="364"/>
    <n v="152"/>
    <n v="180"/>
    <n v="80"/>
    <n v="13"/>
    <s v=" ?"/>
    <s v=" ?"/>
    <s v=" ?"/>
    <n v="-1"/>
    <n v="-1"/>
    <n v="-1"/>
    <s v=" ?"/>
    <m/>
  </r>
  <r>
    <x v="1"/>
    <x v="11"/>
    <n v="105071"/>
    <s v=" Tornado F.3"/>
    <n v="120"/>
    <n v="0"/>
    <s v=" Kinloss"/>
    <n v="76"/>
    <n v="364"/>
    <n v="200"/>
    <n v="120"/>
    <n v="80"/>
    <n v="99"/>
    <s v=" ?"/>
    <s v=" ?"/>
    <s v=" ?"/>
    <n v="-1"/>
    <n v="-1"/>
    <n v="-1"/>
    <s v=" n/d"/>
    <m/>
  </r>
  <r>
    <x v="11"/>
    <x v="3"/>
    <n v="105071"/>
    <s v=" Kinloss"/>
    <n v="270"/>
    <n v="0"/>
    <s v=" F-16C Falcon"/>
    <n v="76"/>
    <n v="246"/>
    <n v="152"/>
    <n v="180"/>
    <n v="80"/>
    <n v="49"/>
    <s v=" ?"/>
    <s v=" ?"/>
    <s v=" ?"/>
    <n v="-1"/>
    <n v="-1"/>
    <n v="-1"/>
    <s v=" ?"/>
    <m/>
  </r>
  <r>
    <x v="3"/>
    <x v="11"/>
    <n v="105071"/>
    <s v=" F-16C Falcon"/>
    <n v="60"/>
    <n v="0"/>
    <s v=" Kinloss"/>
    <n v="76"/>
    <n v="246"/>
    <n v="200"/>
    <n v="60"/>
    <n v="80"/>
    <n v="84"/>
    <s v=" ?"/>
    <s v=" ?"/>
    <s v=" ?"/>
    <n v="-1"/>
    <n v="-1"/>
    <n v="-1"/>
    <s v=" n/d"/>
    <m/>
  </r>
  <r>
    <x v="11"/>
    <x v="4"/>
    <n v="105071"/>
    <s v=" Kinloss"/>
    <n v="270"/>
    <n v="0"/>
    <s v=" F-15C Eagle"/>
    <n v="76"/>
    <n v="110"/>
    <n v="152"/>
    <n v="180"/>
    <n v="80"/>
    <n v="13"/>
    <s v=" ?"/>
    <s v=" ?"/>
    <s v=" ?"/>
    <n v="-1"/>
    <n v="-1"/>
    <n v="-1"/>
    <s v=" ?"/>
    <m/>
  </r>
  <r>
    <x v="4"/>
    <x v="11"/>
    <n v="105071"/>
    <s v=" F-15C Eagle"/>
    <n v="120"/>
    <n v="0"/>
    <s v=" Kinloss"/>
    <n v="76"/>
    <n v="110"/>
    <n v="200"/>
    <n v="120"/>
    <n v="80"/>
    <n v="47"/>
    <s v=" ?"/>
    <s v=" ?"/>
    <s v=" ?"/>
    <n v="-1"/>
    <n v="-1"/>
    <n v="-1"/>
    <s v=" n/d"/>
    <s v=" snapdown?"/>
  </r>
  <r>
    <x v="9"/>
    <x v="0"/>
    <n v="105071"/>
    <s v=" Su-17 Fitter D"/>
    <n v="25"/>
    <n v="0"/>
    <s v=" Tornado F.3"/>
    <n v="19"/>
    <n v="362"/>
    <n v="152"/>
    <n v="16"/>
    <n v="80"/>
    <n v="17"/>
    <s v=" ?"/>
    <s v=" ?"/>
    <s v=" ?"/>
    <n v="-1"/>
    <n v="-1"/>
    <n v="-1"/>
    <s v=" n/d"/>
    <m/>
  </r>
  <r>
    <x v="1"/>
    <x v="10"/>
    <n v="105071"/>
    <s v=" Tornado F.3"/>
    <n v="120"/>
    <n v="0"/>
    <s v=" Su-17 Fitter D"/>
    <n v="19"/>
    <n v="362"/>
    <n v="152"/>
    <n v="80"/>
    <n v="80"/>
    <n v="30"/>
    <s v=" ?"/>
    <s v=" ?"/>
    <s v=" ?"/>
    <n v="-1"/>
    <n v="-1"/>
    <n v="-1"/>
    <s v=" n/d"/>
    <s v=" snapdown?"/>
  </r>
  <r>
    <x v="9"/>
    <x v="2"/>
    <n v="105071"/>
    <s v=" Su-17 Fitter D"/>
    <n v="25"/>
    <n v="0"/>
    <s v=" F-14D Tomcat"/>
    <n v="19"/>
    <n v="51"/>
    <n v="152"/>
    <n v="16"/>
    <n v="80"/>
    <n v="53"/>
    <s v=" ?"/>
    <s v=" ?"/>
    <s v=" ?"/>
    <n v="-1"/>
    <n v="-1"/>
    <n v="-1"/>
    <s v=" n/d"/>
    <m/>
  </r>
  <r>
    <x v="2"/>
    <x v="10"/>
    <n v="105071"/>
    <s v=" F-14D Tomcat"/>
    <n v="180"/>
    <n v="0"/>
    <s v=" Su-17 Fitter D"/>
    <n v="19"/>
    <n v="51"/>
    <n v="152"/>
    <n v="120"/>
    <n v="80"/>
    <n v="8"/>
    <s v=" ?"/>
    <s v=" ?"/>
    <s v=" ?"/>
    <n v="-1"/>
    <n v="-1"/>
    <n v="-1"/>
    <s v=" n/d"/>
    <s v=" snapdown?"/>
  </r>
  <r>
    <x v="9"/>
    <x v="6"/>
    <n v="105071"/>
    <s v=" Su-17 Fitter D"/>
    <n v="25"/>
    <n v="0"/>
    <s v=" Tornado GR.4"/>
    <n v="19"/>
    <n v="24"/>
    <n v="152"/>
    <n v="16"/>
    <n v="80"/>
    <n v="55"/>
    <s v=" ?"/>
    <s v=" ?"/>
    <s v=" ?"/>
    <n v="-1"/>
    <n v="-1"/>
    <n v="-1"/>
    <s v=" n/d"/>
    <m/>
  </r>
  <r>
    <x v="6"/>
    <x v="10"/>
    <n v="105071"/>
    <s v=" Tornado GR.4"/>
    <n v="0"/>
    <n v="40"/>
    <s v=" Su-17 Fitter D"/>
    <n v="19"/>
    <n v="24"/>
    <n v="152"/>
    <n v="0"/>
    <n v="0"/>
    <n v="2"/>
    <s v=" ?"/>
    <s v=" ?"/>
    <s v=" ?"/>
    <n v="-1"/>
    <n v="-1"/>
    <n v="-1"/>
    <s v=" ?"/>
    <m/>
  </r>
  <r>
    <x v="9"/>
    <x v="3"/>
    <n v="105071"/>
    <s v=" Su-17 Fitter D"/>
    <n v="25"/>
    <n v="0"/>
    <s v=" F-16C Falcon"/>
    <n v="19"/>
    <n v="244"/>
    <n v="152"/>
    <n v="16"/>
    <n v="80"/>
    <n v="30"/>
    <s v=" ?"/>
    <s v=" ?"/>
    <s v=" ?"/>
    <n v="-1"/>
    <n v="-1"/>
    <n v="-1"/>
    <s v=" n/d"/>
    <m/>
  </r>
  <r>
    <x v="3"/>
    <x v="10"/>
    <n v="105071"/>
    <s v=" F-16C Falcon"/>
    <n v="60"/>
    <n v="0"/>
    <s v=" Su-17 Fitter D"/>
    <n v="19"/>
    <n v="244"/>
    <n v="152"/>
    <n v="40"/>
    <n v="80"/>
    <n v="81"/>
    <s v=" ?"/>
    <s v=" ?"/>
    <s v=" ?"/>
    <n v="-1"/>
    <n v="-1"/>
    <n v="-1"/>
    <s v=" n/d"/>
    <m/>
  </r>
  <r>
    <x v="9"/>
    <x v="4"/>
    <n v="105071"/>
    <s v=" Su-17 Fitter D"/>
    <n v="25"/>
    <n v="0"/>
    <s v=" F-15C Eagle"/>
    <n v="19"/>
    <n v="108"/>
    <n v="152"/>
    <n v="16"/>
    <n v="80"/>
    <n v="97"/>
    <s v=" ?"/>
    <s v=" ?"/>
    <s v=" ?"/>
    <n v="-1"/>
    <n v="-1"/>
    <n v="-1"/>
    <s v=" n/d"/>
    <m/>
  </r>
  <r>
    <x v="4"/>
    <x v="10"/>
    <n v="105071"/>
    <s v=" F-15C Eagle"/>
    <n v="120"/>
    <n v="0"/>
    <s v=" Su-17 Fitter D"/>
    <n v="19"/>
    <n v="108"/>
    <n v="152"/>
    <n v="80"/>
    <n v="80"/>
    <n v="57"/>
    <s v=" ?"/>
    <s v=" ?"/>
    <s v=" ?"/>
    <n v="-1"/>
    <n v="-1"/>
    <n v="-1"/>
    <s v=" n/d"/>
    <s v=" snapdown?"/>
  </r>
  <r>
    <x v="9"/>
    <x v="7"/>
    <n v="105071"/>
    <s v=" Su-17 Fitter D"/>
    <n v="25"/>
    <n v="0"/>
    <s v=" Leuchars"/>
    <n v="20"/>
    <n v="26"/>
    <n v="200"/>
    <n v="25"/>
    <n v="80"/>
    <n v="89"/>
    <s v=" ?"/>
    <s v=" ?"/>
    <s v=" ?"/>
    <n v="-1"/>
    <n v="-1"/>
    <n v="-1"/>
    <s v=" n/d"/>
    <m/>
  </r>
  <r>
    <x v="10"/>
    <x v="10"/>
    <n v="105071"/>
    <s v=" Leuchars"/>
    <n v="270"/>
    <n v="60"/>
    <s v=" Su-17 Fitter D"/>
    <n v="20"/>
    <n v="26"/>
    <n v="152"/>
    <n v="180"/>
    <n v="80"/>
    <n v="18"/>
    <s v=" ?"/>
    <s v=" ?"/>
    <s v=" ?"/>
    <n v="-1"/>
    <n v="-1"/>
    <n v="-1"/>
    <s v=" ?"/>
    <m/>
  </r>
  <r>
    <x v="0"/>
    <x v="0"/>
    <n v="105071"/>
    <s v=" MiG-21 Fishbed N"/>
    <n v="29"/>
    <n v="0"/>
    <s v=" Tornado F.3"/>
    <n v="18"/>
    <n v="389"/>
    <n v="152"/>
    <n v="19"/>
    <n v="60"/>
    <n v="44"/>
    <s v=" ?"/>
    <s v=" ?"/>
    <s v=" ?"/>
    <n v="-1"/>
    <n v="-1"/>
    <n v="-1"/>
    <s v=" n/d"/>
    <s v=" snapdown?"/>
  </r>
  <r>
    <x v="1"/>
    <x v="1"/>
    <n v="105071"/>
    <s v=" Tornado F.3"/>
    <n v="120"/>
    <n v="0"/>
    <s v=" MiG-21 Fishbed N"/>
    <n v="18"/>
    <n v="389"/>
    <n v="152"/>
    <n v="80"/>
    <n v="80"/>
    <n v="66"/>
    <s v=" ?"/>
    <s v=" ?"/>
    <s v=" ?"/>
    <n v="-1"/>
    <n v="-1"/>
    <n v="-1"/>
    <s v=" n/d"/>
    <s v=" snapdown?"/>
  </r>
  <r>
    <x v="0"/>
    <x v="2"/>
    <n v="105071"/>
    <s v=" MiG-21 Fishbed N"/>
    <n v="29"/>
    <n v="0"/>
    <s v=" F-14D Tomcat"/>
    <n v="18"/>
    <n v="78"/>
    <n v="152"/>
    <n v="19"/>
    <n v="60"/>
    <n v="28"/>
    <s v=" ?"/>
    <s v=" ?"/>
    <s v=" ?"/>
    <n v="-1"/>
    <n v="-1"/>
    <n v="-1"/>
    <s v=" ?"/>
    <m/>
  </r>
  <r>
    <x v="2"/>
    <x v="1"/>
    <n v="105071"/>
    <s v=" F-14D Tomcat"/>
    <n v="180"/>
    <n v="0"/>
    <s v=" MiG-21 Fishbed N"/>
    <n v="18"/>
    <n v="78"/>
    <n v="152"/>
    <n v="120"/>
    <n v="80"/>
    <n v="44"/>
    <s v=" ?"/>
    <s v=" ?"/>
    <s v=" ?"/>
    <n v="-1"/>
    <n v="-1"/>
    <n v="-1"/>
    <s v=" n/d"/>
    <s v=" snapdown?"/>
  </r>
  <r>
    <x v="0"/>
    <x v="6"/>
    <n v="105071"/>
    <s v=" MiG-21 Fishbed N"/>
    <n v="29"/>
    <n v="0"/>
    <s v=" Tornado GR.4"/>
    <n v="18"/>
    <n v="51"/>
    <n v="152"/>
    <n v="19"/>
    <n v="60"/>
    <n v="23"/>
    <s v=" ?"/>
    <s v=" ?"/>
    <s v=" ?"/>
    <n v="-1"/>
    <n v="-1"/>
    <n v="-1"/>
    <s v=" n/d"/>
    <s v=" snapdown?"/>
  </r>
  <r>
    <x v="6"/>
    <x v="1"/>
    <n v="105071"/>
    <s v=" Tornado GR.4"/>
    <n v="0"/>
    <n v="40"/>
    <s v=" MiG-21 Fishbed N"/>
    <n v="18"/>
    <n v="51"/>
    <n v="152"/>
    <n v="0"/>
    <n v="0"/>
    <n v="67"/>
    <s v=" ?"/>
    <s v=" ?"/>
    <s v=" ?"/>
    <n v="-1"/>
    <n v="-1"/>
    <n v="-1"/>
    <s v=" n/d"/>
    <m/>
  </r>
  <r>
    <x v="0"/>
    <x v="3"/>
    <n v="105071"/>
    <s v=" MiG-21 Fishbed N"/>
    <n v="29"/>
    <n v="0"/>
    <s v=" F-16C Falcon"/>
    <n v="18"/>
    <n v="271"/>
    <n v="152"/>
    <n v="19"/>
    <n v="60"/>
    <n v="1"/>
    <s v=" ?"/>
    <s v=" ?"/>
    <s v=" ?"/>
    <n v="-1"/>
    <n v="-1"/>
    <n v="-1"/>
    <s v=" n/d"/>
    <s v=" snapdown?"/>
  </r>
  <r>
    <x v="3"/>
    <x v="1"/>
    <n v="105071"/>
    <s v=" F-16C Falcon"/>
    <n v="60"/>
    <n v="0"/>
    <s v=" MiG-21 Fishbed N"/>
    <n v="18"/>
    <n v="271"/>
    <n v="152"/>
    <n v="40"/>
    <n v="80"/>
    <n v="67"/>
    <s v=" ?"/>
    <s v=" ?"/>
    <s v=" ?"/>
    <n v="-1"/>
    <n v="-1"/>
    <n v="-1"/>
    <s v=" n/d"/>
    <s v=" snapdown?"/>
  </r>
  <r>
    <x v="0"/>
    <x v="4"/>
    <n v="105071"/>
    <s v=" MiG-21 Fishbed N"/>
    <n v="29"/>
    <n v="0"/>
    <s v=" F-15C Eagle"/>
    <n v="18"/>
    <n v="135"/>
    <n v="152"/>
    <n v="19"/>
    <n v="60"/>
    <n v="88"/>
    <s v=" ?"/>
    <s v=" ?"/>
    <s v=" ?"/>
    <n v="-1"/>
    <n v="-1"/>
    <n v="-1"/>
    <s v=" ?"/>
    <m/>
  </r>
  <r>
    <x v="4"/>
    <x v="1"/>
    <n v="105071"/>
    <s v=" F-15C Eagle"/>
    <n v="120"/>
    <n v="0"/>
    <s v=" MiG-21 Fishbed N"/>
    <n v="18"/>
    <n v="135"/>
    <n v="152"/>
    <n v="80"/>
    <n v="80"/>
    <n v="12"/>
    <s v=" ?"/>
    <s v=" ?"/>
    <s v=" ?"/>
    <n v="-1"/>
    <n v="-1"/>
    <n v="-1"/>
    <s v=" n/d"/>
    <s v=" snapdown?"/>
  </r>
  <r>
    <x v="0"/>
    <x v="7"/>
    <n v="105071"/>
    <s v=" MiG-21 Fishbed N"/>
    <n v="29"/>
    <n v="0"/>
    <s v=" Leuchars"/>
    <n v="17"/>
    <n v="53"/>
    <n v="200"/>
    <n v="29"/>
    <n v="60"/>
    <n v="32"/>
    <s v=" ?"/>
    <s v=" ?"/>
    <s v=" ?"/>
    <n v="-1"/>
    <n v="-1"/>
    <n v="-1"/>
    <s v=" n/d"/>
    <s v=" snapdown?"/>
  </r>
  <r>
    <x v="10"/>
    <x v="1"/>
    <n v="105071"/>
    <s v=" Leuchars"/>
    <n v="270"/>
    <n v="60"/>
    <s v=" MiG-21 Fishbed N"/>
    <n v="17"/>
    <n v="53"/>
    <n v="152"/>
    <n v="180"/>
    <n v="80"/>
    <n v="44"/>
    <s v=" ?"/>
    <s v=" ?"/>
    <s v=" ?"/>
    <n v="-1"/>
    <n v="-1"/>
    <n v="-1"/>
    <s v=" ?"/>
    <m/>
  </r>
  <r>
    <x v="11"/>
    <x v="0"/>
    <n v="105101"/>
    <s v=" Kinloss"/>
    <n v="270"/>
    <n v="0"/>
    <s v=" Tornado F.3"/>
    <n v="76"/>
    <n v="364"/>
    <n v="152"/>
    <n v="180"/>
    <n v="80"/>
    <n v="4"/>
    <s v=" ?"/>
    <s v=" ?"/>
    <s v=" ?"/>
    <n v="-1"/>
    <n v="-1"/>
    <n v="-1"/>
    <s v=" ?"/>
    <m/>
  </r>
  <r>
    <x v="1"/>
    <x v="11"/>
    <n v="105101"/>
    <s v=" Tornado F.3"/>
    <n v="120"/>
    <n v="0"/>
    <s v=" Kinloss"/>
    <n v="76"/>
    <n v="364"/>
    <n v="200"/>
    <n v="120"/>
    <n v="80"/>
    <n v="13"/>
    <s v=" ?"/>
    <s v=" ?"/>
    <s v=" ?"/>
    <n v="-1"/>
    <n v="-1"/>
    <n v="-1"/>
    <s v=" n/d"/>
    <s v=" snapdown?"/>
  </r>
  <r>
    <x v="11"/>
    <x v="3"/>
    <n v="105101"/>
    <s v=" Kinloss"/>
    <n v="270"/>
    <n v="0"/>
    <s v=" F-16C Falcon"/>
    <n v="76"/>
    <n v="246"/>
    <n v="152"/>
    <n v="180"/>
    <n v="80"/>
    <n v="55"/>
    <s v=" ?"/>
    <s v=" ?"/>
    <s v=" ?"/>
    <n v="-1"/>
    <n v="-1"/>
    <n v="-1"/>
    <s v=" ?"/>
    <m/>
  </r>
  <r>
    <x v="3"/>
    <x v="11"/>
    <n v="105101"/>
    <s v=" F-16C Falcon"/>
    <n v="60"/>
    <n v="0"/>
    <s v=" Kinloss"/>
    <n v="76"/>
    <n v="246"/>
    <n v="200"/>
    <n v="60"/>
    <n v="80"/>
    <n v="62"/>
    <s v=" ?"/>
    <s v=" ?"/>
    <s v=" ?"/>
    <n v="-1"/>
    <n v="-1"/>
    <n v="-1"/>
    <s v=" n/d"/>
    <m/>
  </r>
  <r>
    <x v="11"/>
    <x v="4"/>
    <n v="105101"/>
    <s v=" Kinloss"/>
    <n v="270"/>
    <n v="0"/>
    <s v=" F-15C Eagle"/>
    <n v="76"/>
    <n v="110"/>
    <n v="152"/>
    <n v="180"/>
    <n v="80"/>
    <n v="91"/>
    <s v=" ?"/>
    <s v=" ?"/>
    <s v=" ?"/>
    <n v="-1"/>
    <n v="-1"/>
    <n v="-1"/>
    <s v=" ?"/>
    <m/>
  </r>
  <r>
    <x v="4"/>
    <x v="11"/>
    <n v="105101"/>
    <s v=" F-15C Eagle"/>
    <n v="120"/>
    <n v="0"/>
    <s v=" Kinloss"/>
    <n v="76"/>
    <n v="110"/>
    <n v="200"/>
    <n v="120"/>
    <n v="80"/>
    <n v="74"/>
    <s v=" ?"/>
    <s v=" ?"/>
    <s v=" ?"/>
    <n v="-1"/>
    <n v="-1"/>
    <n v="-1"/>
    <s v=" n/d"/>
    <s v=" snapdown?"/>
  </r>
  <r>
    <x v="1"/>
    <x v="10"/>
    <n v="105101"/>
    <s v=" Tornado F.3"/>
    <n v="120"/>
    <n v="0"/>
    <s v=" Su-17 Fitter D"/>
    <n v="15"/>
    <n v="362"/>
    <n v="152"/>
    <n v="80"/>
    <n v="80"/>
    <n v="66"/>
    <s v=" ?"/>
    <s v=" ?"/>
    <s v=" ?"/>
    <n v="-1"/>
    <n v="-1"/>
    <n v="-1"/>
    <s v=" n/d"/>
    <s v=" snapdown?"/>
  </r>
  <r>
    <x v="9"/>
    <x v="2"/>
    <n v="105101"/>
    <s v=" Su-17 Fitter D"/>
    <n v="25"/>
    <n v="0"/>
    <s v=" F-14D Tomcat"/>
    <n v="15"/>
    <n v="51"/>
    <n v="152"/>
    <n v="16"/>
    <n v="80"/>
    <n v="26"/>
    <s v=" ?"/>
    <s v=" ?"/>
    <s v=" ?"/>
    <n v="-1"/>
    <n v="-1"/>
    <n v="-1"/>
    <s v=" ?"/>
    <m/>
  </r>
  <r>
    <x v="2"/>
    <x v="10"/>
    <n v="105101"/>
    <s v=" F-14D Tomcat"/>
    <n v="180"/>
    <n v="0"/>
    <s v=" Su-17 Fitter D"/>
    <n v="15"/>
    <n v="51"/>
    <n v="152"/>
    <n v="120"/>
    <n v="80"/>
    <n v="82"/>
    <s v=" ?"/>
    <s v=" ?"/>
    <s v=" ?"/>
    <n v="-1"/>
    <n v="-1"/>
    <n v="-1"/>
    <s v=" n/d"/>
    <m/>
  </r>
  <r>
    <x v="9"/>
    <x v="6"/>
    <n v="105101"/>
    <s v=" Su-17 Fitter D"/>
    <n v="25"/>
    <n v="0"/>
    <s v=" Tornado GR.4"/>
    <n v="15"/>
    <n v="24"/>
    <n v="152"/>
    <n v="16"/>
    <n v="80"/>
    <n v="54"/>
    <s v=" ?"/>
    <s v=" ?"/>
    <s v=" ?"/>
    <n v="-1"/>
    <n v="-1"/>
    <n v="-1"/>
    <s v=" ?"/>
    <m/>
  </r>
  <r>
    <x v="6"/>
    <x v="10"/>
    <n v="105101"/>
    <s v=" Tornado GR.4"/>
    <n v="0"/>
    <n v="40"/>
    <s v=" Su-17 Fitter D"/>
    <n v="15"/>
    <n v="24"/>
    <n v="152"/>
    <n v="0"/>
    <n v="0"/>
    <n v="47"/>
    <s v=" ?"/>
    <s v=" ?"/>
    <s v=" ?"/>
    <n v="-1"/>
    <n v="-1"/>
    <n v="-1"/>
    <s v=" ?"/>
    <m/>
  </r>
  <r>
    <x v="3"/>
    <x v="10"/>
    <n v="105101"/>
    <s v=" F-16C Falcon"/>
    <n v="60"/>
    <n v="0"/>
    <s v=" Su-17 Fitter D"/>
    <n v="15"/>
    <n v="244"/>
    <n v="152"/>
    <n v="40"/>
    <n v="80"/>
    <n v="69"/>
    <s v=" ?"/>
    <s v=" ?"/>
    <s v=" ?"/>
    <n v="-1"/>
    <n v="-1"/>
    <n v="-1"/>
    <s v=" n/d"/>
    <s v=" snapdown?"/>
  </r>
  <r>
    <x v="9"/>
    <x v="4"/>
    <n v="105101"/>
    <s v=" Su-17 Fitter D"/>
    <n v="25"/>
    <n v="0"/>
    <s v=" F-15C Eagle"/>
    <n v="15"/>
    <n v="108"/>
    <n v="152"/>
    <n v="16"/>
    <n v="80"/>
    <n v="48"/>
    <s v=" ?"/>
    <s v=" ?"/>
    <s v=" ?"/>
    <n v="-1"/>
    <n v="-1"/>
    <n v="-1"/>
    <s v=" n/d"/>
    <s v=" snapdown?"/>
  </r>
  <r>
    <x v="4"/>
    <x v="10"/>
    <n v="105101"/>
    <s v=" F-15C Eagle"/>
    <n v="120"/>
    <n v="0"/>
    <s v=" Su-17 Fitter D"/>
    <n v="15"/>
    <n v="108"/>
    <n v="152"/>
    <n v="80"/>
    <n v="80"/>
    <n v="19"/>
    <s v=" ?"/>
    <s v=" ?"/>
    <s v=" ?"/>
    <n v="-1"/>
    <n v="-1"/>
    <n v="-1"/>
    <s v=" n/d"/>
    <s v=" snapdown?"/>
  </r>
  <r>
    <x v="9"/>
    <x v="7"/>
    <n v="105101"/>
    <s v=" Su-17 Fitter D"/>
    <n v="25"/>
    <n v="0"/>
    <s v=" Leuchars"/>
    <n v="15"/>
    <n v="26"/>
    <n v="200"/>
    <n v="25"/>
    <n v="80"/>
    <n v="73"/>
    <s v=" ?"/>
    <s v=" ?"/>
    <s v=" ?"/>
    <n v="-1"/>
    <n v="-1"/>
    <n v="-1"/>
    <s v=" n/d"/>
    <s v=" snapdown?"/>
  </r>
  <r>
    <x v="10"/>
    <x v="10"/>
    <n v="105101"/>
    <s v=" Leuchars"/>
    <n v="270"/>
    <n v="60"/>
    <s v=" Su-17 Fitter D"/>
    <n v="15"/>
    <n v="26"/>
    <n v="152"/>
    <n v="180"/>
    <n v="80"/>
    <n v="75"/>
    <s v=" ?"/>
    <s v=" ?"/>
    <s v=" ?"/>
    <n v="-1"/>
    <n v="-1"/>
    <n v="-1"/>
    <s v=" ?"/>
    <m/>
  </r>
  <r>
    <x v="1"/>
    <x v="1"/>
    <n v="105101"/>
    <s v=" Tornado F.3"/>
    <n v="120"/>
    <n v="0"/>
    <s v=" MiG-21 Fishbed N"/>
    <n v="13"/>
    <n v="389"/>
    <n v="152"/>
    <n v="80"/>
    <n v="80"/>
    <n v="54"/>
    <s v=" ?"/>
    <s v=" ?"/>
    <s v=" ?"/>
    <n v="-1"/>
    <n v="-1"/>
    <n v="-1"/>
    <s v=" n/d"/>
    <s v=" snapdown?"/>
  </r>
  <r>
    <x v="0"/>
    <x v="2"/>
    <n v="105101"/>
    <s v=" MiG-21 Fishbed N"/>
    <n v="29"/>
    <n v="0"/>
    <s v=" F-14D Tomcat"/>
    <n v="13"/>
    <n v="78"/>
    <n v="152"/>
    <n v="19"/>
    <n v="60"/>
    <n v="96"/>
    <s v=" ?"/>
    <s v=" ?"/>
    <s v=" ?"/>
    <n v="-1"/>
    <n v="-1"/>
    <n v="-1"/>
    <s v=" ?"/>
    <m/>
  </r>
  <r>
    <x v="2"/>
    <x v="1"/>
    <n v="105101"/>
    <s v=" F-14D Tomcat"/>
    <n v="180"/>
    <n v="0"/>
    <s v=" MiG-21 Fishbed N"/>
    <n v="13"/>
    <n v="78"/>
    <n v="152"/>
    <n v="120"/>
    <n v="80"/>
    <n v="73"/>
    <s v=" ?"/>
    <s v=" ?"/>
    <s v=" ?"/>
    <n v="-1"/>
    <n v="-1"/>
    <n v="-1"/>
    <s v=" n/d"/>
    <s v=" snapdown?"/>
  </r>
  <r>
    <x v="0"/>
    <x v="6"/>
    <n v="105101"/>
    <s v=" MiG-21 Fishbed N"/>
    <n v="29"/>
    <n v="0"/>
    <s v=" Tornado GR.4"/>
    <n v="13"/>
    <n v="51"/>
    <n v="152"/>
    <n v="19"/>
    <n v="60"/>
    <n v="80"/>
    <s v=" ?"/>
    <s v=" ?"/>
    <s v=" ?"/>
    <n v="-1"/>
    <n v="-1"/>
    <n v="-1"/>
    <s v=" n/d"/>
    <m/>
  </r>
  <r>
    <x v="6"/>
    <x v="1"/>
    <n v="105101"/>
    <s v=" Tornado GR.4"/>
    <n v="0"/>
    <n v="40"/>
    <s v=" MiG-21 Fishbed N"/>
    <n v="13"/>
    <n v="51"/>
    <n v="152"/>
    <n v="0"/>
    <n v="0"/>
    <n v="2"/>
    <s v=" ?"/>
    <s v=" ?"/>
    <s v=" ?"/>
    <n v="-1"/>
    <n v="-1"/>
    <n v="-1"/>
    <s v=" n/d"/>
    <m/>
  </r>
  <r>
    <x v="3"/>
    <x v="1"/>
    <n v="105101"/>
    <s v=" F-16C Falcon"/>
    <n v="60"/>
    <n v="0"/>
    <s v=" MiG-21 Fishbed N"/>
    <n v="13"/>
    <n v="271"/>
    <n v="152"/>
    <n v="40"/>
    <n v="80"/>
    <n v="62"/>
    <s v=" ?"/>
    <s v=" ?"/>
    <s v=" ?"/>
    <n v="-1"/>
    <n v="-1"/>
    <n v="-1"/>
    <s v=" n/d"/>
    <s v=" snapdown?"/>
  </r>
  <r>
    <x v="0"/>
    <x v="4"/>
    <n v="105101"/>
    <s v=" MiG-21 Fishbed N"/>
    <n v="29"/>
    <n v="0"/>
    <s v=" F-15C Eagle"/>
    <n v="13"/>
    <n v="135"/>
    <n v="152"/>
    <n v="19"/>
    <n v="60"/>
    <n v="53"/>
    <s v=" ?"/>
    <s v=" ?"/>
    <s v=" ?"/>
    <n v="-1"/>
    <n v="-1"/>
    <n v="-1"/>
    <s v=" ?"/>
    <m/>
  </r>
  <r>
    <x v="4"/>
    <x v="1"/>
    <n v="105101"/>
    <s v=" F-15C Eagle"/>
    <n v="120"/>
    <n v="0"/>
    <s v=" MiG-21 Fishbed N"/>
    <n v="13"/>
    <n v="135"/>
    <n v="152"/>
    <n v="80"/>
    <n v="80"/>
    <n v="75"/>
    <s v=" ?"/>
    <s v=" ?"/>
    <s v=" ?"/>
    <n v="-1"/>
    <n v="-1"/>
    <n v="-1"/>
    <s v=" n/d"/>
    <s v=" snapdown?"/>
  </r>
  <r>
    <x v="0"/>
    <x v="7"/>
    <n v="105101"/>
    <s v=" MiG-21 Fishbed N"/>
    <n v="29"/>
    <n v="0"/>
    <s v=" Leuchars"/>
    <n v="12"/>
    <n v="53"/>
    <n v="200"/>
    <n v="29"/>
    <n v="60"/>
    <n v="88"/>
    <s v=" ?"/>
    <s v=" ?"/>
    <s v=" ?"/>
    <n v="-1"/>
    <n v="-1"/>
    <n v="-1"/>
    <s v=" n/d"/>
    <m/>
  </r>
  <r>
    <x v="10"/>
    <x v="1"/>
    <n v="105101"/>
    <s v=" Leuchars"/>
    <n v="270"/>
    <n v="60"/>
    <s v=" MiG-21 Fishbed N"/>
    <n v="12"/>
    <n v="53"/>
    <n v="152"/>
    <n v="180"/>
    <n v="80"/>
    <n v="75"/>
    <s v=" ?"/>
    <s v=" ?"/>
    <s v=" ?"/>
    <n v="-1"/>
    <n v="-1"/>
    <n v="-1"/>
    <s v=" ?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H11" firstHeaderRow="1" firstDataRow="2" firstDataCol="1"/>
  <pivotFields count="21">
    <pivotField axis="axisRow" showAll="0">
      <items count="14">
        <item x="1"/>
        <item x="3"/>
        <item m="1" x="12"/>
        <item x="4"/>
        <item x="2"/>
        <item x="6"/>
        <item x="10"/>
        <item h="1" x="7"/>
        <item h="1" x="0"/>
        <item h="1" x="8"/>
        <item h="1" x="11"/>
        <item h="1" x="5"/>
        <item h="1" x="9"/>
        <item t="default"/>
      </items>
    </pivotField>
    <pivotField axis="axisCol" showAll="0">
      <items count="14">
        <item x="5"/>
        <item x="3"/>
        <item x="2"/>
        <item m="1" x="12"/>
        <item x="7"/>
        <item x="0"/>
        <item x="6"/>
        <item x="8"/>
        <item x="9"/>
        <item x="1"/>
        <item x="10"/>
        <item x="1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7">
    <i>
      <x/>
    </i>
    <i>
      <x v="1"/>
    </i>
    <i>
      <x v="3"/>
    </i>
    <i>
      <x v="4"/>
    </i>
    <i>
      <x v="5"/>
    </i>
    <i>
      <x v="6"/>
    </i>
    <i t="grand">
      <x/>
    </i>
  </rowItems>
  <colFields count="1">
    <field x="1"/>
  </colFields>
  <colItems count="7">
    <i>
      <x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Average of  LOS" fld="8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1"/>
  <sheetViews>
    <sheetView workbookViewId="0">
      <selection activeCell="C12" sqref="C12"/>
    </sheetView>
  </sheetViews>
  <sheetFormatPr defaultRowHeight="15"/>
  <cols>
    <col min="1" max="1" width="14.85546875" bestFit="1" customWidth="1"/>
    <col min="2" max="2" width="16.28515625" bestFit="1" customWidth="1"/>
    <col min="3" max="3" width="12" customWidth="1"/>
    <col min="4" max="4" width="12.42578125" customWidth="1"/>
    <col min="5" max="6" width="12" customWidth="1"/>
    <col min="7" max="7" width="11.28515625" customWidth="1"/>
    <col min="8" max="9" width="12" customWidth="1"/>
    <col min="10" max="10" width="12.42578125" bestFit="1" customWidth="1"/>
    <col min="11" max="11" width="11.28515625" bestFit="1" customWidth="1"/>
    <col min="12" max="14" width="12" bestFit="1" customWidth="1"/>
  </cols>
  <sheetData>
    <row r="3" spans="1:8">
      <c r="A3" s="1" t="s">
        <v>37</v>
      </c>
      <c r="B3" s="1" t="s">
        <v>36</v>
      </c>
    </row>
    <row r="4" spans="1:8">
      <c r="A4" s="1" t="s">
        <v>34</v>
      </c>
      <c r="B4" t="s">
        <v>48</v>
      </c>
      <c r="C4" t="s">
        <v>47</v>
      </c>
      <c r="D4" t="s">
        <v>45</v>
      </c>
      <c r="E4" t="s">
        <v>44</v>
      </c>
      <c r="F4" t="s">
        <v>49</v>
      </c>
      <c r="G4" t="s">
        <v>43</v>
      </c>
      <c r="H4" t="s">
        <v>35</v>
      </c>
    </row>
    <row r="5" spans="1:8">
      <c r="A5" s="2" t="s">
        <v>58</v>
      </c>
      <c r="B5" s="3">
        <v>700</v>
      </c>
      <c r="C5" s="3">
        <v>582</v>
      </c>
      <c r="D5" s="3">
        <v>446</v>
      </c>
      <c r="E5" s="3">
        <v>389</v>
      </c>
      <c r="F5" s="3">
        <v>362</v>
      </c>
      <c r="G5" s="3">
        <v>364</v>
      </c>
      <c r="H5" s="3">
        <v>448.29166666666669</v>
      </c>
    </row>
    <row r="6" spans="1:8">
      <c r="A6" s="2" t="s">
        <v>54</v>
      </c>
      <c r="B6" s="3">
        <v>582</v>
      </c>
      <c r="C6" s="3">
        <v>463</v>
      </c>
      <c r="D6" s="3">
        <v>327</v>
      </c>
      <c r="E6" s="3">
        <v>271</v>
      </c>
      <c r="F6" s="3">
        <v>244</v>
      </c>
      <c r="G6" s="3">
        <v>246</v>
      </c>
      <c r="H6" s="3">
        <v>330.04166666666669</v>
      </c>
    </row>
    <row r="7" spans="1:8">
      <c r="A7" s="2" t="s">
        <v>53</v>
      </c>
      <c r="B7" s="3">
        <v>446</v>
      </c>
      <c r="C7" s="3">
        <v>328</v>
      </c>
      <c r="D7" s="3">
        <v>192</v>
      </c>
      <c r="E7" s="3">
        <v>135</v>
      </c>
      <c r="F7" s="3">
        <v>108</v>
      </c>
      <c r="G7" s="3">
        <v>110</v>
      </c>
      <c r="H7" s="3">
        <v>194.29166666666666</v>
      </c>
    </row>
    <row r="8" spans="1:8">
      <c r="A8" s="2" t="s">
        <v>52</v>
      </c>
      <c r="B8" s="3">
        <v>389</v>
      </c>
      <c r="C8" s="3">
        <v>271</v>
      </c>
      <c r="D8" s="3">
        <v>135</v>
      </c>
      <c r="E8" s="3">
        <v>78</v>
      </c>
      <c r="F8" s="3">
        <v>51</v>
      </c>
      <c r="G8" s="3"/>
      <c r="H8" s="3">
        <v>179.8125</v>
      </c>
    </row>
    <row r="9" spans="1:8">
      <c r="A9" s="2" t="s">
        <v>57</v>
      </c>
      <c r="B9" s="3">
        <v>362</v>
      </c>
      <c r="C9" s="3">
        <v>244</v>
      </c>
      <c r="D9" s="3">
        <v>108</v>
      </c>
      <c r="E9" s="3">
        <v>51</v>
      </c>
      <c r="F9" s="3">
        <v>24</v>
      </c>
      <c r="G9" s="3"/>
      <c r="H9" s="3">
        <v>176.30769230769232</v>
      </c>
    </row>
    <row r="10" spans="1:8">
      <c r="A10" s="2" t="s">
        <v>56</v>
      </c>
      <c r="B10" s="3">
        <v>364</v>
      </c>
      <c r="C10" s="3">
        <v>246</v>
      </c>
      <c r="D10" s="3">
        <v>110</v>
      </c>
      <c r="E10" s="3">
        <v>53</v>
      </c>
      <c r="F10" s="3">
        <v>26</v>
      </c>
      <c r="G10" s="3"/>
      <c r="H10" s="3">
        <v>159.80000000000001</v>
      </c>
    </row>
    <row r="11" spans="1:8">
      <c r="A11" s="2" t="s">
        <v>35</v>
      </c>
      <c r="B11" s="3">
        <v>480.29411764705884</v>
      </c>
      <c r="C11" s="3">
        <v>362.11764705882354</v>
      </c>
      <c r="D11" s="3">
        <v>226.11764705882354</v>
      </c>
      <c r="E11" s="3">
        <v>190.54166666666666</v>
      </c>
      <c r="F11" s="3">
        <v>179.61904761904762</v>
      </c>
      <c r="G11" s="3">
        <v>240</v>
      </c>
      <c r="H11" s="3">
        <v>271.26126126126127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19"/>
  <sheetViews>
    <sheetView topLeftCell="F1" zoomScaleNormal="100" workbookViewId="0">
      <pane ySplit="1" topLeftCell="A2" activePane="bottomLeft" state="frozen"/>
      <selection pane="bottomLeft" activeCell="N1" sqref="N1"/>
    </sheetView>
  </sheetViews>
  <sheetFormatPr defaultRowHeight="15"/>
  <cols>
    <col min="1" max="1" width="12.85546875" bestFit="1" customWidth="1"/>
    <col min="2" max="2" width="11.85546875" bestFit="1" customWidth="1"/>
    <col min="3" max="3" width="7.7109375" bestFit="1" customWidth="1"/>
    <col min="4" max="4" width="19.140625" bestFit="1" customWidth="1"/>
    <col min="5" max="5" width="7.85546875" bestFit="1" customWidth="1"/>
    <col min="6" max="6" width="9" bestFit="1" customWidth="1"/>
    <col min="7" max="7" width="19.140625" bestFit="1" customWidth="1"/>
  </cols>
  <sheetData>
    <row r="1" spans="1:21">
      <c r="A1" t="s">
        <v>51</v>
      </c>
      <c r="B1" t="s">
        <v>50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>
      <c r="A2" t="s">
        <v>44</v>
      </c>
      <c r="B2" t="s">
        <v>39</v>
      </c>
      <c r="C2">
        <v>104441</v>
      </c>
      <c r="D2" t="s">
        <v>19</v>
      </c>
      <c r="E2">
        <v>29</v>
      </c>
      <c r="F2">
        <v>0</v>
      </c>
      <c r="G2" t="s">
        <v>20</v>
      </c>
      <c r="H2">
        <v>86</v>
      </c>
      <c r="I2">
        <v>389</v>
      </c>
      <c r="J2">
        <v>152</v>
      </c>
      <c r="K2">
        <v>19</v>
      </c>
      <c r="L2">
        <v>60</v>
      </c>
      <c r="M2">
        <v>57</v>
      </c>
      <c r="N2" t="s">
        <v>21</v>
      </c>
      <c r="O2" t="s">
        <v>21</v>
      </c>
      <c r="P2" t="s">
        <v>21</v>
      </c>
      <c r="Q2">
        <v>-1</v>
      </c>
      <c r="R2">
        <v>-1</v>
      </c>
      <c r="S2">
        <v>-1</v>
      </c>
      <c r="T2" t="s">
        <v>22</v>
      </c>
    </row>
    <row r="3" spans="1:21">
      <c r="A3" t="s">
        <v>58</v>
      </c>
      <c r="B3" t="s">
        <v>44</v>
      </c>
      <c r="C3">
        <v>104441</v>
      </c>
      <c r="D3" t="s">
        <v>20</v>
      </c>
      <c r="E3">
        <v>120</v>
      </c>
      <c r="F3">
        <v>0</v>
      </c>
      <c r="G3" t="s">
        <v>19</v>
      </c>
      <c r="H3">
        <v>86</v>
      </c>
      <c r="I3">
        <v>389</v>
      </c>
      <c r="J3">
        <v>152</v>
      </c>
      <c r="K3">
        <v>80</v>
      </c>
      <c r="L3">
        <v>80</v>
      </c>
      <c r="M3">
        <v>30</v>
      </c>
      <c r="N3" t="s">
        <v>21</v>
      </c>
      <c r="O3" t="s">
        <v>21</v>
      </c>
      <c r="P3" t="s">
        <v>21</v>
      </c>
      <c r="Q3">
        <v>-1</v>
      </c>
      <c r="R3">
        <v>-1</v>
      </c>
      <c r="S3">
        <v>-1</v>
      </c>
      <c r="T3" t="s">
        <v>22</v>
      </c>
    </row>
    <row r="4" spans="1:21">
      <c r="A4" t="s">
        <v>44</v>
      </c>
      <c r="B4" t="s">
        <v>38</v>
      </c>
      <c r="C4">
        <v>104441</v>
      </c>
      <c r="D4" t="s">
        <v>19</v>
      </c>
      <c r="E4">
        <v>-1</v>
      </c>
      <c r="F4">
        <v>-1</v>
      </c>
      <c r="G4" t="s">
        <v>23</v>
      </c>
      <c r="H4">
        <v>86</v>
      </c>
      <c r="I4">
        <v>78</v>
      </c>
      <c r="J4">
        <v>152</v>
      </c>
      <c r="K4">
        <v>-1</v>
      </c>
      <c r="L4">
        <v>80</v>
      </c>
      <c r="M4">
        <v>30</v>
      </c>
      <c r="N4" t="s">
        <v>21</v>
      </c>
      <c r="O4" t="s">
        <v>21</v>
      </c>
      <c r="P4" t="s">
        <v>21</v>
      </c>
      <c r="Q4">
        <v>-1</v>
      </c>
      <c r="R4">
        <v>-1</v>
      </c>
      <c r="S4">
        <v>-1</v>
      </c>
      <c r="T4" t="s">
        <v>22</v>
      </c>
    </row>
    <row r="5" spans="1:21">
      <c r="A5" t="s">
        <v>52</v>
      </c>
      <c r="B5" t="s">
        <v>44</v>
      </c>
      <c r="C5">
        <v>104441</v>
      </c>
      <c r="D5" t="s">
        <v>23</v>
      </c>
      <c r="E5">
        <v>-1</v>
      </c>
      <c r="F5">
        <v>-1</v>
      </c>
      <c r="G5" t="s">
        <v>19</v>
      </c>
      <c r="H5">
        <v>86</v>
      </c>
      <c r="I5">
        <v>78</v>
      </c>
      <c r="J5">
        <v>152</v>
      </c>
      <c r="K5">
        <v>-1</v>
      </c>
      <c r="L5">
        <v>80</v>
      </c>
      <c r="M5">
        <v>30</v>
      </c>
      <c r="N5" t="s">
        <v>21</v>
      </c>
      <c r="O5" t="s">
        <v>21</v>
      </c>
      <c r="P5" t="s">
        <v>21</v>
      </c>
      <c r="Q5">
        <v>-1</v>
      </c>
      <c r="R5">
        <v>-1</v>
      </c>
      <c r="S5">
        <v>-1</v>
      </c>
      <c r="T5" t="s">
        <v>22</v>
      </c>
    </row>
    <row r="6" spans="1:21">
      <c r="A6" t="s">
        <v>44</v>
      </c>
      <c r="B6" t="s">
        <v>40</v>
      </c>
      <c r="C6">
        <v>104441</v>
      </c>
      <c r="D6" t="s">
        <v>19</v>
      </c>
      <c r="E6">
        <v>29</v>
      </c>
      <c r="F6">
        <v>0</v>
      </c>
      <c r="G6" t="s">
        <v>24</v>
      </c>
      <c r="H6">
        <v>86</v>
      </c>
      <c r="I6">
        <v>271</v>
      </c>
      <c r="J6">
        <v>152</v>
      </c>
      <c r="K6">
        <v>19</v>
      </c>
      <c r="L6">
        <v>60</v>
      </c>
      <c r="M6">
        <v>67</v>
      </c>
      <c r="N6" t="s">
        <v>21</v>
      </c>
      <c r="O6" t="s">
        <v>21</v>
      </c>
      <c r="P6" t="s">
        <v>21</v>
      </c>
      <c r="Q6">
        <v>-1</v>
      </c>
      <c r="R6">
        <v>-1</v>
      </c>
      <c r="S6">
        <v>-1</v>
      </c>
      <c r="T6" t="s">
        <v>22</v>
      </c>
    </row>
    <row r="7" spans="1:21">
      <c r="A7" t="s">
        <v>54</v>
      </c>
      <c r="B7" t="s">
        <v>44</v>
      </c>
      <c r="C7">
        <v>104441</v>
      </c>
      <c r="D7" t="s">
        <v>24</v>
      </c>
      <c r="E7">
        <v>60</v>
      </c>
      <c r="F7">
        <v>0</v>
      </c>
      <c r="G7" t="s">
        <v>19</v>
      </c>
      <c r="H7">
        <v>86</v>
      </c>
      <c r="I7">
        <v>271</v>
      </c>
      <c r="J7">
        <v>152</v>
      </c>
      <c r="K7">
        <v>40</v>
      </c>
      <c r="L7">
        <v>80</v>
      </c>
      <c r="M7">
        <v>53</v>
      </c>
      <c r="N7" t="s">
        <v>21</v>
      </c>
      <c r="O7" t="s">
        <v>21</v>
      </c>
      <c r="P7" t="s">
        <v>21</v>
      </c>
      <c r="Q7">
        <v>-1</v>
      </c>
      <c r="R7">
        <v>-1</v>
      </c>
      <c r="S7">
        <v>-1</v>
      </c>
      <c r="T7" t="s">
        <v>22</v>
      </c>
    </row>
    <row r="8" spans="1:21">
      <c r="A8" t="s">
        <v>44</v>
      </c>
      <c r="B8" t="s">
        <v>53</v>
      </c>
      <c r="C8">
        <v>104441</v>
      </c>
      <c r="D8" t="s">
        <v>19</v>
      </c>
      <c r="E8">
        <v>29</v>
      </c>
      <c r="F8">
        <v>0</v>
      </c>
      <c r="G8" t="s">
        <v>25</v>
      </c>
      <c r="H8">
        <v>86</v>
      </c>
      <c r="I8">
        <v>135</v>
      </c>
      <c r="J8">
        <v>152</v>
      </c>
      <c r="K8">
        <v>19</v>
      </c>
      <c r="L8">
        <v>60</v>
      </c>
      <c r="M8">
        <v>87</v>
      </c>
      <c r="N8" t="s">
        <v>21</v>
      </c>
      <c r="O8" t="s">
        <v>21</v>
      </c>
      <c r="P8" t="s">
        <v>21</v>
      </c>
      <c r="Q8">
        <v>-1</v>
      </c>
      <c r="R8">
        <v>-1</v>
      </c>
      <c r="S8">
        <v>-1</v>
      </c>
      <c r="T8" t="s">
        <v>22</v>
      </c>
    </row>
    <row r="9" spans="1:21">
      <c r="A9" t="s">
        <v>53</v>
      </c>
      <c r="B9" t="s">
        <v>44</v>
      </c>
      <c r="C9">
        <v>104441</v>
      </c>
      <c r="D9" t="s">
        <v>25</v>
      </c>
      <c r="E9">
        <v>120</v>
      </c>
      <c r="F9">
        <v>0</v>
      </c>
      <c r="G9" t="s">
        <v>19</v>
      </c>
      <c r="H9">
        <v>86</v>
      </c>
      <c r="I9">
        <v>135</v>
      </c>
      <c r="J9">
        <v>152</v>
      </c>
      <c r="K9">
        <v>80</v>
      </c>
      <c r="L9">
        <v>80</v>
      </c>
      <c r="M9">
        <v>62</v>
      </c>
      <c r="N9" t="s">
        <v>21</v>
      </c>
      <c r="O9" t="s">
        <v>21</v>
      </c>
      <c r="P9" t="s">
        <v>21</v>
      </c>
      <c r="Q9">
        <v>-1</v>
      </c>
      <c r="R9">
        <v>-1</v>
      </c>
      <c r="S9">
        <v>-1</v>
      </c>
      <c r="T9" t="s">
        <v>22</v>
      </c>
    </row>
    <row r="10" spans="1:21">
      <c r="A10" t="s">
        <v>48</v>
      </c>
      <c r="B10" t="s">
        <v>39</v>
      </c>
      <c r="C10">
        <v>104441</v>
      </c>
      <c r="D10" t="s">
        <v>26</v>
      </c>
      <c r="E10">
        <v>67</v>
      </c>
      <c r="F10">
        <v>0</v>
      </c>
      <c r="G10" t="s">
        <v>20</v>
      </c>
      <c r="H10">
        <v>86</v>
      </c>
      <c r="I10">
        <v>700</v>
      </c>
      <c r="J10">
        <v>152</v>
      </c>
      <c r="K10">
        <v>44</v>
      </c>
      <c r="L10">
        <v>60</v>
      </c>
      <c r="M10">
        <v>98</v>
      </c>
      <c r="N10" t="s">
        <v>21</v>
      </c>
      <c r="O10" t="s">
        <v>21</v>
      </c>
      <c r="P10" t="s">
        <v>21</v>
      </c>
      <c r="Q10">
        <v>-1</v>
      </c>
      <c r="R10">
        <v>-1</v>
      </c>
      <c r="S10">
        <v>-1</v>
      </c>
      <c r="T10" t="s">
        <v>22</v>
      </c>
    </row>
    <row r="11" spans="1:21">
      <c r="A11" t="s">
        <v>58</v>
      </c>
      <c r="B11" t="s">
        <v>48</v>
      </c>
      <c r="C11">
        <v>104441</v>
      </c>
      <c r="D11" t="s">
        <v>20</v>
      </c>
      <c r="E11">
        <v>120</v>
      </c>
      <c r="F11">
        <v>0</v>
      </c>
      <c r="G11" t="s">
        <v>26</v>
      </c>
      <c r="H11">
        <v>86</v>
      </c>
      <c r="I11">
        <v>700</v>
      </c>
      <c r="J11">
        <v>164</v>
      </c>
      <c r="K11">
        <v>120</v>
      </c>
      <c r="L11">
        <v>80</v>
      </c>
      <c r="M11">
        <v>10</v>
      </c>
      <c r="N11" t="s">
        <v>21</v>
      </c>
      <c r="O11" t="s">
        <v>21</v>
      </c>
      <c r="P11" t="s">
        <v>21</v>
      </c>
      <c r="Q11">
        <v>-1</v>
      </c>
      <c r="R11">
        <v>-1</v>
      </c>
      <c r="S11">
        <v>-1</v>
      </c>
      <c r="T11" t="s">
        <v>22</v>
      </c>
      <c r="U11" t="s">
        <v>27</v>
      </c>
    </row>
    <row r="12" spans="1:21">
      <c r="A12" t="s">
        <v>48</v>
      </c>
      <c r="B12" t="s">
        <v>38</v>
      </c>
      <c r="C12">
        <v>104441</v>
      </c>
      <c r="D12" t="s">
        <v>26</v>
      </c>
      <c r="E12">
        <v>67</v>
      </c>
      <c r="F12">
        <v>0</v>
      </c>
      <c r="G12" t="s">
        <v>23</v>
      </c>
      <c r="H12">
        <v>86</v>
      </c>
      <c r="I12">
        <v>389</v>
      </c>
      <c r="J12">
        <v>152</v>
      </c>
      <c r="K12">
        <v>44</v>
      </c>
      <c r="L12">
        <v>60</v>
      </c>
      <c r="M12">
        <v>98</v>
      </c>
      <c r="N12" t="s">
        <v>21</v>
      </c>
      <c r="O12" t="s">
        <v>21</v>
      </c>
      <c r="P12" t="s">
        <v>21</v>
      </c>
      <c r="Q12">
        <v>-1</v>
      </c>
      <c r="R12">
        <v>-1</v>
      </c>
      <c r="S12">
        <v>-1</v>
      </c>
      <c r="T12" t="s">
        <v>22</v>
      </c>
    </row>
    <row r="13" spans="1:21">
      <c r="A13" t="s">
        <v>52</v>
      </c>
      <c r="B13" t="s">
        <v>48</v>
      </c>
      <c r="C13">
        <v>104441</v>
      </c>
      <c r="D13" t="s">
        <v>23</v>
      </c>
      <c r="E13">
        <v>180</v>
      </c>
      <c r="F13">
        <v>0</v>
      </c>
      <c r="G13" t="s">
        <v>26</v>
      </c>
      <c r="H13">
        <v>86</v>
      </c>
      <c r="I13">
        <v>389</v>
      </c>
      <c r="J13">
        <v>164</v>
      </c>
      <c r="K13">
        <v>180</v>
      </c>
      <c r="L13">
        <v>80</v>
      </c>
      <c r="M13">
        <v>36</v>
      </c>
      <c r="N13" t="s">
        <v>21</v>
      </c>
      <c r="O13" t="s">
        <v>21</v>
      </c>
      <c r="P13" t="s">
        <v>21</v>
      </c>
      <c r="Q13">
        <v>-1</v>
      </c>
      <c r="R13">
        <v>-1</v>
      </c>
      <c r="S13">
        <v>-1</v>
      </c>
      <c r="T13" t="s">
        <v>22</v>
      </c>
      <c r="U13" t="s">
        <v>27</v>
      </c>
    </row>
    <row r="14" spans="1:21">
      <c r="A14" t="s">
        <v>48</v>
      </c>
      <c r="B14" t="s">
        <v>42</v>
      </c>
      <c r="C14">
        <v>104441</v>
      </c>
      <c r="D14" t="s">
        <v>26</v>
      </c>
      <c r="E14">
        <v>67</v>
      </c>
      <c r="F14">
        <v>0</v>
      </c>
      <c r="G14" t="s">
        <v>28</v>
      </c>
      <c r="H14">
        <v>86</v>
      </c>
      <c r="I14">
        <v>362</v>
      </c>
      <c r="J14">
        <v>152</v>
      </c>
      <c r="K14">
        <v>44</v>
      </c>
      <c r="L14">
        <v>60</v>
      </c>
      <c r="M14">
        <v>29</v>
      </c>
      <c r="N14" t="s">
        <v>21</v>
      </c>
      <c r="O14" t="s">
        <v>21</v>
      </c>
      <c r="P14" t="s">
        <v>21</v>
      </c>
      <c r="Q14">
        <v>-1</v>
      </c>
      <c r="R14">
        <v>-1</v>
      </c>
      <c r="S14">
        <v>-1</v>
      </c>
      <c r="T14" t="s">
        <v>22</v>
      </c>
    </row>
    <row r="15" spans="1:21">
      <c r="A15" t="s">
        <v>57</v>
      </c>
      <c r="B15" t="s">
        <v>48</v>
      </c>
      <c r="C15">
        <v>104441</v>
      </c>
      <c r="D15" t="s">
        <v>28</v>
      </c>
      <c r="E15">
        <v>0</v>
      </c>
      <c r="F15">
        <v>40</v>
      </c>
      <c r="G15" t="s">
        <v>26</v>
      </c>
      <c r="H15">
        <v>86</v>
      </c>
      <c r="I15">
        <v>362</v>
      </c>
      <c r="J15">
        <v>164</v>
      </c>
      <c r="K15">
        <v>0</v>
      </c>
      <c r="L15">
        <v>0</v>
      </c>
      <c r="M15">
        <v>22</v>
      </c>
      <c r="N15" t="s">
        <v>21</v>
      </c>
      <c r="O15" t="s">
        <v>21</v>
      </c>
      <c r="P15" t="s">
        <v>21</v>
      </c>
      <c r="Q15">
        <v>-1</v>
      </c>
      <c r="R15">
        <v>-1</v>
      </c>
      <c r="S15">
        <v>-1</v>
      </c>
      <c r="T15" t="s">
        <v>22</v>
      </c>
    </row>
    <row r="16" spans="1:21">
      <c r="A16" t="s">
        <v>48</v>
      </c>
      <c r="B16" t="s">
        <v>40</v>
      </c>
      <c r="C16">
        <v>104441</v>
      </c>
      <c r="D16" t="s">
        <v>26</v>
      </c>
      <c r="E16">
        <v>67</v>
      </c>
      <c r="F16">
        <v>0</v>
      </c>
      <c r="G16" t="s">
        <v>24</v>
      </c>
      <c r="H16">
        <v>86</v>
      </c>
      <c r="I16">
        <v>582</v>
      </c>
      <c r="J16">
        <v>152</v>
      </c>
      <c r="K16">
        <v>44</v>
      </c>
      <c r="L16">
        <v>60</v>
      </c>
      <c r="M16">
        <v>27</v>
      </c>
      <c r="N16" t="s">
        <v>21</v>
      </c>
      <c r="O16" t="s">
        <v>21</v>
      </c>
      <c r="P16" t="s">
        <v>21</v>
      </c>
      <c r="Q16">
        <v>-1</v>
      </c>
      <c r="R16">
        <v>-1</v>
      </c>
      <c r="S16">
        <v>-1</v>
      </c>
      <c r="T16" t="s">
        <v>22</v>
      </c>
    </row>
    <row r="17" spans="1:21">
      <c r="A17" t="s">
        <v>54</v>
      </c>
      <c r="B17" t="s">
        <v>48</v>
      </c>
      <c r="C17">
        <v>104441</v>
      </c>
      <c r="D17" t="s">
        <v>24</v>
      </c>
      <c r="E17">
        <v>60</v>
      </c>
      <c r="F17">
        <v>0</v>
      </c>
      <c r="G17" t="s">
        <v>26</v>
      </c>
      <c r="H17">
        <v>86</v>
      </c>
      <c r="I17">
        <v>582</v>
      </c>
      <c r="J17">
        <v>164</v>
      </c>
      <c r="K17">
        <v>60</v>
      </c>
      <c r="L17">
        <v>80</v>
      </c>
      <c r="M17">
        <v>25</v>
      </c>
      <c r="N17" t="s">
        <v>21</v>
      </c>
      <c r="O17" t="s">
        <v>21</v>
      </c>
      <c r="P17" t="s">
        <v>21</v>
      </c>
      <c r="Q17">
        <v>-1</v>
      </c>
      <c r="R17">
        <v>-1</v>
      </c>
      <c r="S17">
        <v>-1</v>
      </c>
      <c r="T17" t="s">
        <v>22</v>
      </c>
    </row>
    <row r="18" spans="1:21">
      <c r="A18" t="s">
        <v>48</v>
      </c>
      <c r="B18" t="s">
        <v>53</v>
      </c>
      <c r="C18">
        <v>104441</v>
      </c>
      <c r="D18" t="s">
        <v>26</v>
      </c>
      <c r="E18">
        <v>67</v>
      </c>
      <c r="F18">
        <v>0</v>
      </c>
      <c r="G18" t="s">
        <v>25</v>
      </c>
      <c r="H18">
        <v>86</v>
      </c>
      <c r="I18">
        <v>446</v>
      </c>
      <c r="J18">
        <v>152</v>
      </c>
      <c r="K18">
        <v>44</v>
      </c>
      <c r="L18">
        <v>60</v>
      </c>
      <c r="M18">
        <v>90</v>
      </c>
      <c r="N18" t="s">
        <v>21</v>
      </c>
      <c r="O18" t="s">
        <v>21</v>
      </c>
      <c r="P18" t="s">
        <v>21</v>
      </c>
      <c r="Q18">
        <v>-1</v>
      </c>
      <c r="R18">
        <v>-1</v>
      </c>
      <c r="S18">
        <v>-1</v>
      </c>
      <c r="T18" t="s">
        <v>22</v>
      </c>
    </row>
    <row r="19" spans="1:21">
      <c r="A19" t="s">
        <v>53</v>
      </c>
      <c r="B19" t="s">
        <v>48</v>
      </c>
      <c r="C19">
        <v>104441</v>
      </c>
      <c r="D19" t="s">
        <v>25</v>
      </c>
      <c r="E19">
        <v>120</v>
      </c>
      <c r="F19">
        <v>0</v>
      </c>
      <c r="G19" t="s">
        <v>26</v>
      </c>
      <c r="H19">
        <v>86</v>
      </c>
      <c r="I19">
        <v>446</v>
      </c>
      <c r="J19">
        <v>164</v>
      </c>
      <c r="K19">
        <v>120</v>
      </c>
      <c r="L19">
        <v>80</v>
      </c>
      <c r="M19">
        <v>27</v>
      </c>
      <c r="N19" t="s">
        <v>21</v>
      </c>
      <c r="O19" t="s">
        <v>21</v>
      </c>
      <c r="P19" t="s">
        <v>21</v>
      </c>
      <c r="Q19">
        <v>-1</v>
      </c>
      <c r="R19">
        <v>-1</v>
      </c>
      <c r="S19">
        <v>-1</v>
      </c>
      <c r="T19" t="s">
        <v>22</v>
      </c>
      <c r="U19" t="s">
        <v>27</v>
      </c>
    </row>
    <row r="20" spans="1:21">
      <c r="A20" t="s">
        <v>48</v>
      </c>
      <c r="B20" t="s">
        <v>41</v>
      </c>
      <c r="C20">
        <v>104441</v>
      </c>
      <c r="D20" t="s">
        <v>26</v>
      </c>
      <c r="E20">
        <v>67</v>
      </c>
      <c r="F20">
        <v>0</v>
      </c>
      <c r="G20" t="s">
        <v>29</v>
      </c>
      <c r="H20">
        <v>86</v>
      </c>
      <c r="I20">
        <v>364</v>
      </c>
      <c r="J20">
        <v>200</v>
      </c>
      <c r="K20">
        <v>67</v>
      </c>
      <c r="L20">
        <v>60</v>
      </c>
      <c r="M20">
        <v>56</v>
      </c>
      <c r="N20" t="s">
        <v>21</v>
      </c>
      <c r="O20" t="s">
        <v>21</v>
      </c>
      <c r="P20" t="s">
        <v>21</v>
      </c>
      <c r="Q20">
        <v>-1</v>
      </c>
      <c r="R20">
        <v>-1</v>
      </c>
      <c r="S20">
        <v>-1</v>
      </c>
      <c r="T20" t="s">
        <v>22</v>
      </c>
    </row>
    <row r="21" spans="1:21">
      <c r="A21" t="s">
        <v>47</v>
      </c>
      <c r="B21" t="s">
        <v>39</v>
      </c>
      <c r="C21">
        <v>104441</v>
      </c>
      <c r="D21" t="s">
        <v>30</v>
      </c>
      <c r="E21">
        <v>130</v>
      </c>
      <c r="F21">
        <v>0</v>
      </c>
      <c r="G21" t="s">
        <v>20</v>
      </c>
      <c r="H21">
        <v>86</v>
      </c>
      <c r="I21">
        <v>582</v>
      </c>
      <c r="J21">
        <v>152</v>
      </c>
      <c r="K21">
        <v>86</v>
      </c>
      <c r="L21">
        <v>70</v>
      </c>
      <c r="M21">
        <v>50</v>
      </c>
      <c r="N21" t="s">
        <v>21</v>
      </c>
      <c r="O21" t="s">
        <v>21</v>
      </c>
      <c r="P21" t="s">
        <v>21</v>
      </c>
      <c r="Q21">
        <v>-1</v>
      </c>
      <c r="R21">
        <v>-1</v>
      </c>
      <c r="S21">
        <v>-1</v>
      </c>
      <c r="T21" t="s">
        <v>22</v>
      </c>
    </row>
    <row r="22" spans="1:21">
      <c r="A22" t="s">
        <v>58</v>
      </c>
      <c r="B22" t="s">
        <v>47</v>
      </c>
      <c r="C22">
        <v>104441</v>
      </c>
      <c r="D22" t="s">
        <v>20</v>
      </c>
      <c r="E22">
        <v>120</v>
      </c>
      <c r="F22">
        <v>0</v>
      </c>
      <c r="G22" t="s">
        <v>30</v>
      </c>
      <c r="H22">
        <v>86</v>
      </c>
      <c r="I22">
        <v>582</v>
      </c>
      <c r="J22">
        <v>152</v>
      </c>
      <c r="K22">
        <v>80</v>
      </c>
      <c r="L22">
        <v>80</v>
      </c>
      <c r="M22">
        <v>68</v>
      </c>
      <c r="N22" t="s">
        <v>21</v>
      </c>
      <c r="O22" t="s">
        <v>21</v>
      </c>
      <c r="P22" t="s">
        <v>21</v>
      </c>
      <c r="Q22">
        <v>-1</v>
      </c>
      <c r="R22">
        <v>-1</v>
      </c>
      <c r="S22">
        <v>-1</v>
      </c>
      <c r="T22" t="s">
        <v>22</v>
      </c>
    </row>
    <row r="23" spans="1:21">
      <c r="A23" t="s">
        <v>47</v>
      </c>
      <c r="B23" t="s">
        <v>38</v>
      </c>
      <c r="C23">
        <v>104441</v>
      </c>
      <c r="D23" t="s">
        <v>30</v>
      </c>
      <c r="E23">
        <v>130</v>
      </c>
      <c r="F23">
        <v>0</v>
      </c>
      <c r="G23" t="s">
        <v>23</v>
      </c>
      <c r="H23">
        <v>86</v>
      </c>
      <c r="I23">
        <v>271</v>
      </c>
      <c r="J23">
        <v>152</v>
      </c>
      <c r="K23">
        <v>86</v>
      </c>
      <c r="L23">
        <v>70</v>
      </c>
      <c r="M23">
        <v>42</v>
      </c>
      <c r="N23" t="s">
        <v>21</v>
      </c>
      <c r="O23" t="s">
        <v>21</v>
      </c>
      <c r="P23" t="s">
        <v>21</v>
      </c>
      <c r="Q23">
        <v>-1</v>
      </c>
      <c r="R23">
        <v>-1</v>
      </c>
      <c r="S23">
        <v>-1</v>
      </c>
      <c r="T23" t="s">
        <v>22</v>
      </c>
    </row>
    <row r="24" spans="1:21">
      <c r="A24" t="s">
        <v>52</v>
      </c>
      <c r="B24" t="s">
        <v>47</v>
      </c>
      <c r="C24">
        <v>104441</v>
      </c>
      <c r="D24" t="s">
        <v>23</v>
      </c>
      <c r="E24">
        <v>180</v>
      </c>
      <c r="F24">
        <v>0</v>
      </c>
      <c r="G24" t="s">
        <v>30</v>
      </c>
      <c r="H24">
        <v>86</v>
      </c>
      <c r="I24">
        <v>271</v>
      </c>
      <c r="J24">
        <v>152</v>
      </c>
      <c r="K24">
        <v>120</v>
      </c>
      <c r="L24">
        <v>80</v>
      </c>
      <c r="M24">
        <v>18</v>
      </c>
      <c r="N24" t="s">
        <v>21</v>
      </c>
      <c r="O24" t="s">
        <v>21</v>
      </c>
      <c r="P24" t="s">
        <v>21</v>
      </c>
      <c r="Q24">
        <v>-1</v>
      </c>
      <c r="R24">
        <v>-1</v>
      </c>
      <c r="S24">
        <v>-1</v>
      </c>
      <c r="T24" t="s">
        <v>22</v>
      </c>
      <c r="U24" t="s">
        <v>27</v>
      </c>
    </row>
    <row r="25" spans="1:21">
      <c r="A25" t="s">
        <v>47</v>
      </c>
      <c r="B25" t="s">
        <v>42</v>
      </c>
      <c r="C25">
        <v>104441</v>
      </c>
      <c r="D25" t="s">
        <v>30</v>
      </c>
      <c r="E25">
        <v>130</v>
      </c>
      <c r="F25">
        <v>0</v>
      </c>
      <c r="G25" t="s">
        <v>28</v>
      </c>
      <c r="H25">
        <v>86</v>
      </c>
      <c r="I25">
        <v>244</v>
      </c>
      <c r="J25">
        <v>152</v>
      </c>
      <c r="K25">
        <v>86</v>
      </c>
      <c r="L25">
        <v>70</v>
      </c>
      <c r="M25">
        <v>53</v>
      </c>
      <c r="N25" t="s">
        <v>21</v>
      </c>
      <c r="O25" t="s">
        <v>21</v>
      </c>
      <c r="P25" t="s">
        <v>21</v>
      </c>
      <c r="Q25">
        <v>-1</v>
      </c>
      <c r="R25">
        <v>-1</v>
      </c>
      <c r="S25">
        <v>-1</v>
      </c>
      <c r="T25" t="s">
        <v>22</v>
      </c>
    </row>
    <row r="26" spans="1:21">
      <c r="A26" t="s">
        <v>57</v>
      </c>
      <c r="B26" t="s">
        <v>47</v>
      </c>
      <c r="C26">
        <v>104441</v>
      </c>
      <c r="D26" t="s">
        <v>28</v>
      </c>
      <c r="E26">
        <v>0</v>
      </c>
      <c r="F26">
        <v>40</v>
      </c>
      <c r="G26" t="s">
        <v>30</v>
      </c>
      <c r="H26">
        <v>86</v>
      </c>
      <c r="I26">
        <v>244</v>
      </c>
      <c r="J26">
        <v>152</v>
      </c>
      <c r="K26">
        <v>0</v>
      </c>
      <c r="L26">
        <v>0</v>
      </c>
      <c r="M26">
        <v>44</v>
      </c>
      <c r="N26" t="s">
        <v>21</v>
      </c>
      <c r="O26" t="s">
        <v>21</v>
      </c>
      <c r="P26" t="s">
        <v>21</v>
      </c>
      <c r="Q26">
        <v>-1</v>
      </c>
      <c r="R26">
        <v>-1</v>
      </c>
      <c r="S26">
        <v>-1</v>
      </c>
      <c r="T26" t="s">
        <v>22</v>
      </c>
    </row>
    <row r="27" spans="1:21">
      <c r="A27" t="s">
        <v>47</v>
      </c>
      <c r="B27" t="s">
        <v>40</v>
      </c>
      <c r="C27">
        <v>104441</v>
      </c>
      <c r="D27" t="s">
        <v>30</v>
      </c>
      <c r="E27">
        <v>130</v>
      </c>
      <c r="F27">
        <v>0</v>
      </c>
      <c r="G27" t="s">
        <v>24</v>
      </c>
      <c r="H27">
        <v>86</v>
      </c>
      <c r="I27">
        <v>463</v>
      </c>
      <c r="J27">
        <v>152</v>
      </c>
      <c r="K27">
        <v>86</v>
      </c>
      <c r="L27">
        <v>70</v>
      </c>
      <c r="M27">
        <v>14</v>
      </c>
      <c r="N27" t="s">
        <v>21</v>
      </c>
      <c r="O27" t="s">
        <v>21</v>
      </c>
      <c r="P27" t="s">
        <v>21</v>
      </c>
      <c r="Q27">
        <v>-1</v>
      </c>
      <c r="R27">
        <v>-1</v>
      </c>
      <c r="S27">
        <v>-1</v>
      </c>
      <c r="T27" t="s">
        <v>22</v>
      </c>
    </row>
    <row r="28" spans="1:21">
      <c r="A28" t="s">
        <v>54</v>
      </c>
      <c r="B28" t="s">
        <v>47</v>
      </c>
      <c r="C28">
        <v>104441</v>
      </c>
      <c r="D28" t="s">
        <v>24</v>
      </c>
      <c r="E28">
        <v>60</v>
      </c>
      <c r="F28">
        <v>0</v>
      </c>
      <c r="G28" t="s">
        <v>30</v>
      </c>
      <c r="H28">
        <v>86</v>
      </c>
      <c r="I28">
        <v>463</v>
      </c>
      <c r="J28">
        <v>152</v>
      </c>
      <c r="K28">
        <v>40</v>
      </c>
      <c r="L28">
        <v>80</v>
      </c>
      <c r="M28">
        <v>37</v>
      </c>
      <c r="N28" t="s">
        <v>21</v>
      </c>
      <c r="O28" t="s">
        <v>21</v>
      </c>
      <c r="P28" t="s">
        <v>21</v>
      </c>
      <c r="Q28">
        <v>-1</v>
      </c>
      <c r="R28">
        <v>-1</v>
      </c>
      <c r="S28">
        <v>-1</v>
      </c>
      <c r="T28" t="s">
        <v>22</v>
      </c>
    </row>
    <row r="29" spans="1:21">
      <c r="A29" t="s">
        <v>47</v>
      </c>
      <c r="B29" t="s">
        <v>53</v>
      </c>
      <c r="C29">
        <v>104441</v>
      </c>
      <c r="D29" t="s">
        <v>30</v>
      </c>
      <c r="E29">
        <v>130</v>
      </c>
      <c r="F29">
        <v>0</v>
      </c>
      <c r="G29" t="s">
        <v>25</v>
      </c>
      <c r="H29">
        <v>86</v>
      </c>
      <c r="I29">
        <v>328</v>
      </c>
      <c r="J29">
        <v>152</v>
      </c>
      <c r="K29">
        <v>86</v>
      </c>
      <c r="L29">
        <v>70</v>
      </c>
      <c r="M29">
        <v>97</v>
      </c>
      <c r="N29" t="s">
        <v>21</v>
      </c>
      <c r="O29" t="s">
        <v>21</v>
      </c>
      <c r="P29" t="s">
        <v>21</v>
      </c>
      <c r="Q29">
        <v>-1</v>
      </c>
      <c r="R29">
        <v>-1</v>
      </c>
      <c r="S29">
        <v>-1</v>
      </c>
      <c r="T29" t="s">
        <v>22</v>
      </c>
    </row>
    <row r="30" spans="1:21">
      <c r="A30" t="s">
        <v>53</v>
      </c>
      <c r="B30" t="s">
        <v>47</v>
      </c>
      <c r="C30">
        <v>104441</v>
      </c>
      <c r="D30" t="s">
        <v>25</v>
      </c>
      <c r="E30">
        <v>120</v>
      </c>
      <c r="F30">
        <v>0</v>
      </c>
      <c r="G30" t="s">
        <v>30</v>
      </c>
      <c r="H30">
        <v>86</v>
      </c>
      <c r="I30">
        <v>328</v>
      </c>
      <c r="J30">
        <v>152</v>
      </c>
      <c r="K30">
        <v>80</v>
      </c>
      <c r="L30">
        <v>80</v>
      </c>
      <c r="M30">
        <v>31</v>
      </c>
      <c r="N30" t="s">
        <v>21</v>
      </c>
      <c r="O30" t="s">
        <v>21</v>
      </c>
      <c r="P30" t="s">
        <v>21</v>
      </c>
      <c r="Q30">
        <v>-1</v>
      </c>
      <c r="R30">
        <v>-1</v>
      </c>
      <c r="S30">
        <v>-1</v>
      </c>
      <c r="T30" t="s">
        <v>22</v>
      </c>
    </row>
    <row r="31" spans="1:21">
      <c r="A31" t="s">
        <v>47</v>
      </c>
      <c r="B31" t="s">
        <v>41</v>
      </c>
      <c r="C31">
        <v>104441</v>
      </c>
      <c r="D31" t="s">
        <v>30</v>
      </c>
      <c r="E31">
        <v>130</v>
      </c>
      <c r="F31">
        <v>0</v>
      </c>
      <c r="G31" t="s">
        <v>29</v>
      </c>
      <c r="H31">
        <v>86</v>
      </c>
      <c r="I31">
        <v>246</v>
      </c>
      <c r="J31">
        <v>200</v>
      </c>
      <c r="K31">
        <v>130</v>
      </c>
      <c r="L31">
        <v>70</v>
      </c>
      <c r="M31">
        <v>2</v>
      </c>
      <c r="N31" t="s">
        <v>21</v>
      </c>
      <c r="O31" t="s">
        <v>21</v>
      </c>
      <c r="P31" t="s">
        <v>21</v>
      </c>
      <c r="Q31">
        <v>-1</v>
      </c>
      <c r="R31">
        <v>-1</v>
      </c>
      <c r="S31">
        <v>-1</v>
      </c>
      <c r="T31" t="s">
        <v>22</v>
      </c>
      <c r="U31" t="s">
        <v>27</v>
      </c>
    </row>
    <row r="32" spans="1:21">
      <c r="A32" t="s">
        <v>45</v>
      </c>
      <c r="B32" t="s">
        <v>39</v>
      </c>
      <c r="C32">
        <v>104441</v>
      </c>
      <c r="D32" t="s">
        <v>31</v>
      </c>
      <c r="E32">
        <v>67</v>
      </c>
      <c r="F32">
        <v>0</v>
      </c>
      <c r="G32" t="s">
        <v>20</v>
      </c>
      <c r="H32">
        <v>86</v>
      </c>
      <c r="I32">
        <v>446</v>
      </c>
      <c r="J32">
        <v>152</v>
      </c>
      <c r="K32">
        <v>44</v>
      </c>
      <c r="L32">
        <v>60</v>
      </c>
      <c r="M32">
        <v>25</v>
      </c>
      <c r="N32" t="s">
        <v>21</v>
      </c>
      <c r="O32" t="s">
        <v>21</v>
      </c>
      <c r="P32" t="s">
        <v>21</v>
      </c>
      <c r="Q32">
        <v>-1</v>
      </c>
      <c r="R32">
        <v>-1</v>
      </c>
      <c r="S32">
        <v>-1</v>
      </c>
      <c r="T32" t="s">
        <v>22</v>
      </c>
    </row>
    <row r="33" spans="1:20">
      <c r="A33" t="s">
        <v>58</v>
      </c>
      <c r="B33" t="s">
        <v>45</v>
      </c>
      <c r="C33">
        <v>104441</v>
      </c>
      <c r="D33" t="s">
        <v>20</v>
      </c>
      <c r="E33">
        <v>120</v>
      </c>
      <c r="F33">
        <v>0</v>
      </c>
      <c r="G33" t="s">
        <v>31</v>
      </c>
      <c r="H33">
        <v>86</v>
      </c>
      <c r="I33">
        <v>446</v>
      </c>
      <c r="J33">
        <v>152</v>
      </c>
      <c r="K33">
        <v>80</v>
      </c>
      <c r="L33">
        <v>80</v>
      </c>
      <c r="M33">
        <v>9</v>
      </c>
      <c r="N33" t="s">
        <v>21</v>
      </c>
      <c r="O33" t="s">
        <v>21</v>
      </c>
      <c r="P33" t="s">
        <v>21</v>
      </c>
      <c r="Q33">
        <v>-1</v>
      </c>
      <c r="R33">
        <v>-1</v>
      </c>
      <c r="S33">
        <v>-1</v>
      </c>
      <c r="T33" t="s">
        <v>22</v>
      </c>
    </row>
    <row r="34" spans="1:20">
      <c r="A34" t="s">
        <v>45</v>
      </c>
      <c r="B34" t="s">
        <v>38</v>
      </c>
      <c r="C34">
        <v>104441</v>
      </c>
      <c r="D34" t="s">
        <v>31</v>
      </c>
      <c r="E34">
        <v>67</v>
      </c>
      <c r="F34">
        <v>0</v>
      </c>
      <c r="G34" t="s">
        <v>23</v>
      </c>
      <c r="H34">
        <v>86</v>
      </c>
      <c r="I34">
        <v>135</v>
      </c>
      <c r="J34">
        <v>152</v>
      </c>
      <c r="K34">
        <v>44</v>
      </c>
      <c r="L34">
        <v>60</v>
      </c>
      <c r="M34">
        <v>35</v>
      </c>
      <c r="N34" t="s">
        <v>21</v>
      </c>
      <c r="O34" t="s">
        <v>21</v>
      </c>
      <c r="P34" t="s">
        <v>21</v>
      </c>
      <c r="Q34">
        <v>-1</v>
      </c>
      <c r="R34">
        <v>-1</v>
      </c>
      <c r="S34">
        <v>-1</v>
      </c>
      <c r="T34" t="s">
        <v>22</v>
      </c>
    </row>
    <row r="35" spans="1:20">
      <c r="A35" t="s">
        <v>52</v>
      </c>
      <c r="B35" t="s">
        <v>45</v>
      </c>
      <c r="C35">
        <v>104441</v>
      </c>
      <c r="D35" t="s">
        <v>23</v>
      </c>
      <c r="E35">
        <v>180</v>
      </c>
      <c r="F35">
        <v>0</v>
      </c>
      <c r="G35" t="s">
        <v>31</v>
      </c>
      <c r="H35">
        <v>86</v>
      </c>
      <c r="I35">
        <v>135</v>
      </c>
      <c r="J35">
        <v>152</v>
      </c>
      <c r="K35">
        <v>120</v>
      </c>
      <c r="L35">
        <v>80</v>
      </c>
      <c r="M35">
        <v>95</v>
      </c>
      <c r="N35" t="s">
        <v>21</v>
      </c>
      <c r="O35" t="s">
        <v>21</v>
      </c>
      <c r="P35" t="s">
        <v>21</v>
      </c>
      <c r="Q35">
        <v>-1</v>
      </c>
      <c r="R35">
        <v>-1</v>
      </c>
      <c r="S35">
        <v>-1</v>
      </c>
      <c r="T35" t="s">
        <v>22</v>
      </c>
    </row>
    <row r="36" spans="1:20">
      <c r="A36" t="s">
        <v>45</v>
      </c>
      <c r="B36" t="s">
        <v>42</v>
      </c>
      <c r="C36">
        <v>104441</v>
      </c>
      <c r="D36" t="s">
        <v>31</v>
      </c>
      <c r="E36">
        <v>67</v>
      </c>
      <c r="F36">
        <v>0</v>
      </c>
      <c r="G36" t="s">
        <v>28</v>
      </c>
      <c r="H36">
        <v>86</v>
      </c>
      <c r="I36">
        <v>108</v>
      </c>
      <c r="J36">
        <v>152</v>
      </c>
      <c r="K36">
        <v>44</v>
      </c>
      <c r="L36">
        <v>60</v>
      </c>
      <c r="M36">
        <v>77</v>
      </c>
      <c r="N36" t="s">
        <v>21</v>
      </c>
      <c r="O36" t="s">
        <v>21</v>
      </c>
      <c r="P36" t="s">
        <v>21</v>
      </c>
      <c r="Q36">
        <v>-1</v>
      </c>
      <c r="R36">
        <v>-1</v>
      </c>
      <c r="S36">
        <v>-1</v>
      </c>
      <c r="T36" t="s">
        <v>22</v>
      </c>
    </row>
    <row r="37" spans="1:20">
      <c r="A37" t="s">
        <v>57</v>
      </c>
      <c r="B37" t="s">
        <v>45</v>
      </c>
      <c r="C37">
        <v>104441</v>
      </c>
      <c r="D37" t="s">
        <v>28</v>
      </c>
      <c r="E37">
        <v>0</v>
      </c>
      <c r="F37">
        <v>40</v>
      </c>
      <c r="G37" t="s">
        <v>31</v>
      </c>
      <c r="H37">
        <v>86</v>
      </c>
      <c r="I37">
        <v>108</v>
      </c>
      <c r="J37">
        <v>152</v>
      </c>
      <c r="K37">
        <v>0</v>
      </c>
      <c r="L37">
        <v>0</v>
      </c>
      <c r="M37">
        <v>27</v>
      </c>
      <c r="N37" t="s">
        <v>21</v>
      </c>
      <c r="O37" t="s">
        <v>21</v>
      </c>
      <c r="P37" t="s">
        <v>21</v>
      </c>
      <c r="Q37">
        <v>-1</v>
      </c>
      <c r="R37">
        <v>-1</v>
      </c>
      <c r="S37">
        <v>-1</v>
      </c>
      <c r="T37" t="s">
        <v>22</v>
      </c>
    </row>
    <row r="38" spans="1:20">
      <c r="A38" t="s">
        <v>45</v>
      </c>
      <c r="B38" t="s">
        <v>40</v>
      </c>
      <c r="C38">
        <v>104441</v>
      </c>
      <c r="D38" t="s">
        <v>31</v>
      </c>
      <c r="E38">
        <v>67</v>
      </c>
      <c r="F38">
        <v>0</v>
      </c>
      <c r="G38" t="s">
        <v>24</v>
      </c>
      <c r="H38">
        <v>86</v>
      </c>
      <c r="I38">
        <v>327</v>
      </c>
      <c r="J38">
        <v>152</v>
      </c>
      <c r="K38">
        <v>44</v>
      </c>
      <c r="L38">
        <v>60</v>
      </c>
      <c r="M38">
        <v>59</v>
      </c>
      <c r="N38" t="s">
        <v>21</v>
      </c>
      <c r="O38" t="s">
        <v>21</v>
      </c>
      <c r="P38" t="s">
        <v>21</v>
      </c>
      <c r="Q38">
        <v>-1</v>
      </c>
      <c r="R38">
        <v>-1</v>
      </c>
      <c r="S38">
        <v>-1</v>
      </c>
      <c r="T38" t="s">
        <v>22</v>
      </c>
    </row>
    <row r="39" spans="1:20">
      <c r="A39" t="s">
        <v>54</v>
      </c>
      <c r="B39" t="s">
        <v>45</v>
      </c>
      <c r="C39">
        <v>104441</v>
      </c>
      <c r="D39" t="s">
        <v>24</v>
      </c>
      <c r="E39">
        <v>60</v>
      </c>
      <c r="F39">
        <v>0</v>
      </c>
      <c r="G39" t="s">
        <v>31</v>
      </c>
      <c r="H39">
        <v>86</v>
      </c>
      <c r="I39">
        <v>327</v>
      </c>
      <c r="J39">
        <v>152</v>
      </c>
      <c r="K39">
        <v>40</v>
      </c>
      <c r="L39">
        <v>80</v>
      </c>
      <c r="M39">
        <v>32</v>
      </c>
      <c r="N39" t="s">
        <v>21</v>
      </c>
      <c r="O39" t="s">
        <v>21</v>
      </c>
      <c r="P39" t="s">
        <v>21</v>
      </c>
      <c r="Q39">
        <v>-1</v>
      </c>
      <c r="R39">
        <v>-1</v>
      </c>
      <c r="S39">
        <v>-1</v>
      </c>
      <c r="T39" t="s">
        <v>22</v>
      </c>
    </row>
    <row r="40" spans="1:20">
      <c r="A40" t="s">
        <v>45</v>
      </c>
      <c r="B40" t="s">
        <v>53</v>
      </c>
      <c r="C40">
        <v>104441</v>
      </c>
      <c r="D40" t="s">
        <v>31</v>
      </c>
      <c r="E40">
        <v>67</v>
      </c>
      <c r="F40">
        <v>0</v>
      </c>
      <c r="G40" t="s">
        <v>25</v>
      </c>
      <c r="H40">
        <v>86</v>
      </c>
      <c r="I40">
        <v>192</v>
      </c>
      <c r="J40">
        <v>152</v>
      </c>
      <c r="K40">
        <v>44</v>
      </c>
      <c r="L40">
        <v>60</v>
      </c>
      <c r="M40">
        <v>6</v>
      </c>
      <c r="N40" t="s">
        <v>21</v>
      </c>
      <c r="O40" t="s">
        <v>21</v>
      </c>
      <c r="P40" t="s">
        <v>21</v>
      </c>
      <c r="Q40">
        <v>-1</v>
      </c>
      <c r="R40">
        <v>-1</v>
      </c>
      <c r="S40">
        <v>-1</v>
      </c>
      <c r="T40" t="s">
        <v>22</v>
      </c>
    </row>
    <row r="41" spans="1:20">
      <c r="A41" t="s">
        <v>53</v>
      </c>
      <c r="B41" t="s">
        <v>45</v>
      </c>
      <c r="C41">
        <v>104441</v>
      </c>
      <c r="D41" t="s">
        <v>25</v>
      </c>
      <c r="E41">
        <v>120</v>
      </c>
      <c r="F41">
        <v>0</v>
      </c>
      <c r="G41" t="s">
        <v>31</v>
      </c>
      <c r="H41">
        <v>86</v>
      </c>
      <c r="I41">
        <v>192</v>
      </c>
      <c r="J41">
        <v>152</v>
      </c>
      <c r="K41">
        <v>80</v>
      </c>
      <c r="L41">
        <v>80</v>
      </c>
      <c r="M41">
        <v>25</v>
      </c>
      <c r="N41" t="s">
        <v>21</v>
      </c>
      <c r="O41" t="s">
        <v>21</v>
      </c>
      <c r="P41" t="s">
        <v>21</v>
      </c>
      <c r="Q41">
        <v>-1</v>
      </c>
      <c r="R41">
        <v>-1</v>
      </c>
      <c r="S41">
        <v>-1</v>
      </c>
      <c r="T41" t="s">
        <v>22</v>
      </c>
    </row>
    <row r="42" spans="1:20">
      <c r="A42" t="s">
        <v>45</v>
      </c>
      <c r="B42" t="s">
        <v>41</v>
      </c>
      <c r="C42">
        <v>104441</v>
      </c>
      <c r="D42" t="s">
        <v>31</v>
      </c>
      <c r="E42">
        <v>67</v>
      </c>
      <c r="F42">
        <v>0</v>
      </c>
      <c r="G42" t="s">
        <v>29</v>
      </c>
      <c r="H42">
        <v>86</v>
      </c>
      <c r="I42">
        <v>110</v>
      </c>
      <c r="J42">
        <v>200</v>
      </c>
      <c r="K42">
        <v>67</v>
      </c>
      <c r="L42">
        <v>60</v>
      </c>
      <c r="M42">
        <v>27</v>
      </c>
      <c r="N42" t="s">
        <v>21</v>
      </c>
      <c r="O42" t="s">
        <v>21</v>
      </c>
      <c r="P42" t="s">
        <v>21</v>
      </c>
      <c r="Q42">
        <v>-1</v>
      </c>
      <c r="R42">
        <v>-1</v>
      </c>
      <c r="S42">
        <v>-1</v>
      </c>
      <c r="T42" t="s">
        <v>22</v>
      </c>
    </row>
    <row r="43" spans="1:20">
      <c r="A43" t="s">
        <v>49</v>
      </c>
      <c r="B43" t="s">
        <v>39</v>
      </c>
      <c r="C43">
        <v>104441</v>
      </c>
      <c r="D43" t="s">
        <v>32</v>
      </c>
      <c r="E43">
        <v>25</v>
      </c>
      <c r="F43">
        <v>0</v>
      </c>
      <c r="G43" t="s">
        <v>20</v>
      </c>
      <c r="H43">
        <v>86</v>
      </c>
      <c r="I43">
        <v>362</v>
      </c>
      <c r="J43">
        <v>152</v>
      </c>
      <c r="K43">
        <v>16</v>
      </c>
      <c r="L43">
        <v>80</v>
      </c>
      <c r="M43">
        <v>50</v>
      </c>
      <c r="N43" t="s">
        <v>21</v>
      </c>
      <c r="O43" t="s">
        <v>21</v>
      </c>
      <c r="P43" t="s">
        <v>21</v>
      </c>
      <c r="Q43">
        <v>-1</v>
      </c>
      <c r="R43">
        <v>-1</v>
      </c>
      <c r="S43">
        <v>-1</v>
      </c>
      <c r="T43" t="s">
        <v>22</v>
      </c>
    </row>
    <row r="44" spans="1:20">
      <c r="A44" t="s">
        <v>58</v>
      </c>
      <c r="B44" t="s">
        <v>49</v>
      </c>
      <c r="C44">
        <v>104441</v>
      </c>
      <c r="D44" t="s">
        <v>20</v>
      </c>
      <c r="E44">
        <v>120</v>
      </c>
      <c r="F44">
        <v>0</v>
      </c>
      <c r="G44" t="s">
        <v>32</v>
      </c>
      <c r="H44">
        <v>86</v>
      </c>
      <c r="I44">
        <v>362</v>
      </c>
      <c r="J44">
        <v>152</v>
      </c>
      <c r="K44">
        <v>80</v>
      </c>
      <c r="L44">
        <v>80</v>
      </c>
      <c r="M44">
        <v>87</v>
      </c>
      <c r="N44" t="s">
        <v>21</v>
      </c>
      <c r="O44" t="s">
        <v>21</v>
      </c>
      <c r="P44" t="s">
        <v>21</v>
      </c>
      <c r="Q44">
        <v>-1</v>
      </c>
      <c r="R44">
        <v>-1</v>
      </c>
      <c r="S44">
        <v>-1</v>
      </c>
      <c r="T44" t="s">
        <v>22</v>
      </c>
    </row>
    <row r="45" spans="1:20">
      <c r="A45" t="s">
        <v>49</v>
      </c>
      <c r="B45" t="s">
        <v>40</v>
      </c>
      <c r="C45">
        <v>104441</v>
      </c>
      <c r="D45" t="s">
        <v>32</v>
      </c>
      <c r="E45">
        <v>25</v>
      </c>
      <c r="F45">
        <v>0</v>
      </c>
      <c r="G45" t="s">
        <v>24</v>
      </c>
      <c r="H45">
        <v>86</v>
      </c>
      <c r="I45">
        <v>244</v>
      </c>
      <c r="J45">
        <v>152</v>
      </c>
      <c r="K45">
        <v>16</v>
      </c>
      <c r="L45">
        <v>80</v>
      </c>
      <c r="M45">
        <v>96</v>
      </c>
      <c r="N45" t="s">
        <v>21</v>
      </c>
      <c r="O45" t="s">
        <v>21</v>
      </c>
      <c r="P45" t="s">
        <v>21</v>
      </c>
      <c r="Q45">
        <v>-1</v>
      </c>
      <c r="R45">
        <v>-1</v>
      </c>
      <c r="S45">
        <v>-1</v>
      </c>
      <c r="T45" t="s">
        <v>22</v>
      </c>
    </row>
    <row r="46" spans="1:20">
      <c r="A46" t="s">
        <v>54</v>
      </c>
      <c r="B46" t="s">
        <v>49</v>
      </c>
      <c r="C46">
        <v>104441</v>
      </c>
      <c r="D46" t="s">
        <v>24</v>
      </c>
      <c r="E46">
        <v>60</v>
      </c>
      <c r="F46">
        <v>0</v>
      </c>
      <c r="G46" t="s">
        <v>32</v>
      </c>
      <c r="H46">
        <v>86</v>
      </c>
      <c r="I46">
        <v>244</v>
      </c>
      <c r="J46">
        <v>152</v>
      </c>
      <c r="K46">
        <v>40</v>
      </c>
      <c r="L46">
        <v>80</v>
      </c>
      <c r="M46">
        <v>45</v>
      </c>
      <c r="N46" t="s">
        <v>21</v>
      </c>
      <c r="O46" t="s">
        <v>21</v>
      </c>
      <c r="P46" t="s">
        <v>21</v>
      </c>
      <c r="Q46">
        <v>-1</v>
      </c>
      <c r="R46">
        <v>-1</v>
      </c>
      <c r="S46">
        <v>-1</v>
      </c>
      <c r="T46" t="s">
        <v>22</v>
      </c>
    </row>
    <row r="47" spans="1:20">
      <c r="A47" t="s">
        <v>49</v>
      </c>
      <c r="B47" t="s">
        <v>53</v>
      </c>
      <c r="C47">
        <v>104441</v>
      </c>
      <c r="D47" t="s">
        <v>32</v>
      </c>
      <c r="E47">
        <v>25</v>
      </c>
      <c r="F47">
        <v>0</v>
      </c>
      <c r="G47" t="s">
        <v>25</v>
      </c>
      <c r="H47">
        <v>86</v>
      </c>
      <c r="I47">
        <v>108</v>
      </c>
      <c r="J47">
        <v>152</v>
      </c>
      <c r="K47">
        <v>16</v>
      </c>
      <c r="L47">
        <v>80</v>
      </c>
      <c r="M47">
        <v>83</v>
      </c>
      <c r="N47" t="s">
        <v>21</v>
      </c>
      <c r="O47" t="s">
        <v>21</v>
      </c>
      <c r="P47" t="s">
        <v>21</v>
      </c>
      <c r="Q47">
        <v>-1</v>
      </c>
      <c r="R47">
        <v>-1</v>
      </c>
      <c r="S47">
        <v>-1</v>
      </c>
      <c r="T47" t="s">
        <v>22</v>
      </c>
    </row>
    <row r="48" spans="1:20">
      <c r="A48" t="s">
        <v>53</v>
      </c>
      <c r="B48" t="s">
        <v>49</v>
      </c>
      <c r="C48">
        <v>104441</v>
      </c>
      <c r="D48" t="s">
        <v>25</v>
      </c>
      <c r="E48">
        <v>120</v>
      </c>
      <c r="F48">
        <v>0</v>
      </c>
      <c r="G48" t="s">
        <v>32</v>
      </c>
      <c r="H48">
        <v>86</v>
      </c>
      <c r="I48">
        <v>108</v>
      </c>
      <c r="J48">
        <v>152</v>
      </c>
      <c r="K48">
        <v>80</v>
      </c>
      <c r="L48">
        <v>80</v>
      </c>
      <c r="M48">
        <v>53</v>
      </c>
      <c r="N48" t="s">
        <v>21</v>
      </c>
      <c r="O48" t="s">
        <v>21</v>
      </c>
      <c r="P48" t="s">
        <v>21</v>
      </c>
      <c r="Q48">
        <v>-1</v>
      </c>
      <c r="R48">
        <v>-1</v>
      </c>
      <c r="S48">
        <v>-1</v>
      </c>
      <c r="T48" t="s">
        <v>22</v>
      </c>
    </row>
    <row r="49" spans="1:21">
      <c r="A49" t="s">
        <v>58</v>
      </c>
      <c r="B49" t="s">
        <v>43</v>
      </c>
      <c r="C49">
        <v>104441</v>
      </c>
      <c r="D49" t="s">
        <v>20</v>
      </c>
      <c r="E49">
        <v>120</v>
      </c>
      <c r="F49">
        <v>0</v>
      </c>
      <c r="G49" t="s">
        <v>33</v>
      </c>
      <c r="H49">
        <v>76</v>
      </c>
      <c r="I49">
        <v>364</v>
      </c>
      <c r="J49">
        <v>200</v>
      </c>
      <c r="K49">
        <v>120</v>
      </c>
      <c r="L49">
        <v>80</v>
      </c>
      <c r="M49">
        <v>45</v>
      </c>
      <c r="N49" t="s">
        <v>21</v>
      </c>
      <c r="O49" t="s">
        <v>21</v>
      </c>
      <c r="P49" t="s">
        <v>21</v>
      </c>
      <c r="Q49">
        <v>-1</v>
      </c>
      <c r="R49">
        <v>-1</v>
      </c>
      <c r="S49">
        <v>-1</v>
      </c>
      <c r="T49" t="s">
        <v>22</v>
      </c>
      <c r="U49" t="s">
        <v>27</v>
      </c>
    </row>
    <row r="50" spans="1:21">
      <c r="A50" t="s">
        <v>54</v>
      </c>
      <c r="B50" t="s">
        <v>43</v>
      </c>
      <c r="C50">
        <v>104441</v>
      </c>
      <c r="D50" t="s">
        <v>24</v>
      </c>
      <c r="E50">
        <v>60</v>
      </c>
      <c r="F50">
        <v>0</v>
      </c>
      <c r="G50" t="s">
        <v>33</v>
      </c>
      <c r="H50">
        <v>76</v>
      </c>
      <c r="I50">
        <v>246</v>
      </c>
      <c r="J50">
        <v>200</v>
      </c>
      <c r="K50">
        <v>60</v>
      </c>
      <c r="L50">
        <v>80</v>
      </c>
      <c r="M50">
        <v>6</v>
      </c>
      <c r="N50" t="s">
        <v>21</v>
      </c>
      <c r="O50" t="s">
        <v>21</v>
      </c>
      <c r="P50" t="s">
        <v>21</v>
      </c>
      <c r="Q50">
        <v>-1</v>
      </c>
      <c r="R50">
        <v>-1</v>
      </c>
      <c r="S50">
        <v>-1</v>
      </c>
      <c r="T50" t="s">
        <v>22</v>
      </c>
    </row>
    <row r="51" spans="1:21">
      <c r="A51" t="s">
        <v>53</v>
      </c>
      <c r="B51" t="s">
        <v>43</v>
      </c>
      <c r="C51">
        <v>104441</v>
      </c>
      <c r="D51" t="s">
        <v>25</v>
      </c>
      <c r="E51">
        <v>120</v>
      </c>
      <c r="F51">
        <v>0</v>
      </c>
      <c r="G51" t="s">
        <v>33</v>
      </c>
      <c r="H51">
        <v>76</v>
      </c>
      <c r="I51">
        <v>110</v>
      </c>
      <c r="J51">
        <v>200</v>
      </c>
      <c r="K51">
        <v>120</v>
      </c>
      <c r="L51">
        <v>80</v>
      </c>
      <c r="M51">
        <v>39</v>
      </c>
      <c r="N51" t="s">
        <v>21</v>
      </c>
      <c r="O51" t="s">
        <v>21</v>
      </c>
      <c r="P51" t="s">
        <v>21</v>
      </c>
      <c r="Q51">
        <v>-1</v>
      </c>
      <c r="R51">
        <v>-1</v>
      </c>
      <c r="S51">
        <v>-1</v>
      </c>
      <c r="T51" t="s">
        <v>22</v>
      </c>
      <c r="U51" t="s">
        <v>27</v>
      </c>
    </row>
    <row r="52" spans="1:21">
      <c r="A52" t="s">
        <v>44</v>
      </c>
      <c r="B52" t="s">
        <v>39</v>
      </c>
      <c r="C52">
        <v>104471</v>
      </c>
      <c r="D52" t="s">
        <v>19</v>
      </c>
      <c r="E52">
        <v>29</v>
      </c>
      <c r="F52">
        <v>0</v>
      </c>
      <c r="G52" t="s">
        <v>20</v>
      </c>
      <c r="H52">
        <v>86</v>
      </c>
      <c r="I52">
        <v>389</v>
      </c>
      <c r="J52">
        <v>152</v>
      </c>
      <c r="K52">
        <v>19</v>
      </c>
      <c r="L52">
        <v>60</v>
      </c>
      <c r="M52">
        <v>62</v>
      </c>
      <c r="N52" t="s">
        <v>21</v>
      </c>
      <c r="O52" t="s">
        <v>21</v>
      </c>
      <c r="P52" t="s">
        <v>21</v>
      </c>
      <c r="Q52">
        <v>-1</v>
      </c>
      <c r="R52">
        <v>-1</v>
      </c>
      <c r="S52">
        <v>-1</v>
      </c>
      <c r="T52" t="s">
        <v>22</v>
      </c>
    </row>
    <row r="53" spans="1:21">
      <c r="A53" t="s">
        <v>58</v>
      </c>
      <c r="B53" t="s">
        <v>44</v>
      </c>
      <c r="C53">
        <v>104471</v>
      </c>
      <c r="D53" t="s">
        <v>20</v>
      </c>
      <c r="E53">
        <v>120</v>
      </c>
      <c r="F53">
        <v>0</v>
      </c>
      <c r="G53" t="s">
        <v>19</v>
      </c>
      <c r="H53">
        <v>86</v>
      </c>
      <c r="I53">
        <v>389</v>
      </c>
      <c r="J53">
        <v>152</v>
      </c>
      <c r="K53">
        <v>80</v>
      </c>
      <c r="L53">
        <v>80</v>
      </c>
      <c r="M53">
        <v>12</v>
      </c>
      <c r="N53" t="s">
        <v>21</v>
      </c>
      <c r="O53" t="s">
        <v>21</v>
      </c>
      <c r="P53" t="s">
        <v>21</v>
      </c>
      <c r="Q53">
        <v>-1</v>
      </c>
      <c r="R53">
        <v>-1</v>
      </c>
      <c r="S53">
        <v>-1</v>
      </c>
      <c r="T53" t="s">
        <v>22</v>
      </c>
    </row>
    <row r="54" spans="1:21">
      <c r="A54" t="s">
        <v>44</v>
      </c>
      <c r="B54" t="s">
        <v>38</v>
      </c>
      <c r="C54">
        <v>104471</v>
      </c>
      <c r="D54" t="s">
        <v>19</v>
      </c>
      <c r="E54">
        <v>-1</v>
      </c>
      <c r="F54">
        <v>-1</v>
      </c>
      <c r="G54" t="s">
        <v>23</v>
      </c>
      <c r="H54">
        <v>86</v>
      </c>
      <c r="I54">
        <v>78</v>
      </c>
      <c r="J54">
        <v>152</v>
      </c>
      <c r="K54">
        <v>-1</v>
      </c>
      <c r="L54">
        <v>80</v>
      </c>
      <c r="M54">
        <v>12</v>
      </c>
      <c r="N54" t="s">
        <v>21</v>
      </c>
      <c r="O54" t="s">
        <v>21</v>
      </c>
      <c r="P54" t="s">
        <v>21</v>
      </c>
      <c r="Q54">
        <v>-1</v>
      </c>
      <c r="R54">
        <v>-1</v>
      </c>
      <c r="S54">
        <v>-1</v>
      </c>
      <c r="T54" t="s">
        <v>22</v>
      </c>
    </row>
    <row r="55" spans="1:21">
      <c r="A55" t="s">
        <v>52</v>
      </c>
      <c r="B55" t="s">
        <v>44</v>
      </c>
      <c r="C55">
        <v>104471</v>
      </c>
      <c r="D55" t="s">
        <v>23</v>
      </c>
      <c r="E55">
        <v>-1</v>
      </c>
      <c r="F55">
        <v>-1</v>
      </c>
      <c r="G55" t="s">
        <v>19</v>
      </c>
      <c r="H55">
        <v>86</v>
      </c>
      <c r="I55">
        <v>78</v>
      </c>
      <c r="J55">
        <v>152</v>
      </c>
      <c r="K55">
        <v>-1</v>
      </c>
      <c r="L55">
        <v>80</v>
      </c>
      <c r="M55">
        <v>12</v>
      </c>
      <c r="N55" t="s">
        <v>21</v>
      </c>
      <c r="O55" t="s">
        <v>21</v>
      </c>
      <c r="P55" t="s">
        <v>21</v>
      </c>
      <c r="Q55">
        <v>-1</v>
      </c>
      <c r="R55">
        <v>-1</v>
      </c>
      <c r="S55">
        <v>-1</v>
      </c>
      <c r="T55" t="s">
        <v>22</v>
      </c>
    </row>
    <row r="56" spans="1:21">
      <c r="A56" t="s">
        <v>44</v>
      </c>
      <c r="B56" t="s">
        <v>40</v>
      </c>
      <c r="C56">
        <v>104471</v>
      </c>
      <c r="D56" t="s">
        <v>19</v>
      </c>
      <c r="E56">
        <v>29</v>
      </c>
      <c r="F56">
        <v>0</v>
      </c>
      <c r="G56" t="s">
        <v>24</v>
      </c>
      <c r="H56">
        <v>86</v>
      </c>
      <c r="I56">
        <v>271</v>
      </c>
      <c r="J56">
        <v>152</v>
      </c>
      <c r="K56">
        <v>19</v>
      </c>
      <c r="L56">
        <v>60</v>
      </c>
      <c r="M56">
        <v>93</v>
      </c>
      <c r="N56" t="s">
        <v>21</v>
      </c>
      <c r="O56" t="s">
        <v>21</v>
      </c>
      <c r="P56" t="s">
        <v>21</v>
      </c>
      <c r="Q56">
        <v>-1</v>
      </c>
      <c r="R56">
        <v>-1</v>
      </c>
      <c r="S56">
        <v>-1</v>
      </c>
      <c r="T56" t="s">
        <v>22</v>
      </c>
    </row>
    <row r="57" spans="1:21">
      <c r="A57" t="s">
        <v>54</v>
      </c>
      <c r="B57" t="s">
        <v>44</v>
      </c>
      <c r="C57">
        <v>104471</v>
      </c>
      <c r="D57" t="s">
        <v>24</v>
      </c>
      <c r="E57">
        <v>60</v>
      </c>
      <c r="F57">
        <v>0</v>
      </c>
      <c r="G57" t="s">
        <v>19</v>
      </c>
      <c r="H57">
        <v>86</v>
      </c>
      <c r="I57">
        <v>271</v>
      </c>
      <c r="J57">
        <v>152</v>
      </c>
      <c r="K57">
        <v>40</v>
      </c>
      <c r="L57">
        <v>80</v>
      </c>
      <c r="M57">
        <v>84</v>
      </c>
      <c r="N57" t="s">
        <v>21</v>
      </c>
      <c r="O57" t="s">
        <v>21</v>
      </c>
      <c r="P57" t="s">
        <v>21</v>
      </c>
      <c r="Q57">
        <v>-1</v>
      </c>
      <c r="R57">
        <v>-1</v>
      </c>
      <c r="S57">
        <v>-1</v>
      </c>
      <c r="T57" t="s">
        <v>22</v>
      </c>
    </row>
    <row r="58" spans="1:21">
      <c r="A58" t="s">
        <v>44</v>
      </c>
      <c r="B58" t="s">
        <v>53</v>
      </c>
      <c r="C58">
        <v>104471</v>
      </c>
      <c r="D58" t="s">
        <v>19</v>
      </c>
      <c r="E58">
        <v>29</v>
      </c>
      <c r="F58">
        <v>0</v>
      </c>
      <c r="G58" t="s">
        <v>25</v>
      </c>
      <c r="H58">
        <v>86</v>
      </c>
      <c r="I58">
        <v>135</v>
      </c>
      <c r="J58">
        <v>152</v>
      </c>
      <c r="K58">
        <v>19</v>
      </c>
      <c r="L58">
        <v>60</v>
      </c>
      <c r="M58">
        <v>5</v>
      </c>
      <c r="N58" t="s">
        <v>21</v>
      </c>
      <c r="O58" t="s">
        <v>21</v>
      </c>
      <c r="P58" t="s">
        <v>21</v>
      </c>
      <c r="Q58">
        <v>-1</v>
      </c>
      <c r="R58">
        <v>-1</v>
      </c>
      <c r="S58">
        <v>-1</v>
      </c>
      <c r="T58" t="s">
        <v>22</v>
      </c>
    </row>
    <row r="59" spans="1:21">
      <c r="A59" t="s">
        <v>53</v>
      </c>
      <c r="B59" t="s">
        <v>44</v>
      </c>
      <c r="C59">
        <v>104471</v>
      </c>
      <c r="D59" t="s">
        <v>25</v>
      </c>
      <c r="E59">
        <v>120</v>
      </c>
      <c r="F59">
        <v>0</v>
      </c>
      <c r="G59" t="s">
        <v>19</v>
      </c>
      <c r="H59">
        <v>86</v>
      </c>
      <c r="I59">
        <v>135</v>
      </c>
      <c r="J59">
        <v>152</v>
      </c>
      <c r="K59">
        <v>80</v>
      </c>
      <c r="L59">
        <v>80</v>
      </c>
      <c r="M59">
        <v>22</v>
      </c>
      <c r="N59" t="s">
        <v>21</v>
      </c>
      <c r="O59" t="s">
        <v>21</v>
      </c>
      <c r="P59" t="s">
        <v>21</v>
      </c>
      <c r="Q59">
        <v>-1</v>
      </c>
      <c r="R59">
        <v>-1</v>
      </c>
      <c r="S59">
        <v>-1</v>
      </c>
      <c r="T59" t="s">
        <v>22</v>
      </c>
    </row>
    <row r="60" spans="1:21">
      <c r="A60" t="s">
        <v>48</v>
      </c>
      <c r="B60" t="s">
        <v>39</v>
      </c>
      <c r="C60">
        <v>104471</v>
      </c>
      <c r="D60" t="s">
        <v>26</v>
      </c>
      <c r="E60">
        <v>67</v>
      </c>
      <c r="F60">
        <v>0</v>
      </c>
      <c r="G60" t="s">
        <v>20</v>
      </c>
      <c r="H60">
        <v>86</v>
      </c>
      <c r="I60">
        <v>700</v>
      </c>
      <c r="J60">
        <v>152</v>
      </c>
      <c r="K60">
        <v>44</v>
      </c>
      <c r="L60">
        <v>60</v>
      </c>
      <c r="M60">
        <v>20</v>
      </c>
      <c r="N60" t="s">
        <v>21</v>
      </c>
      <c r="O60" t="s">
        <v>21</v>
      </c>
      <c r="P60" t="s">
        <v>21</v>
      </c>
      <c r="Q60">
        <v>-1</v>
      </c>
      <c r="R60">
        <v>-1</v>
      </c>
      <c r="S60">
        <v>-1</v>
      </c>
      <c r="T60" t="s">
        <v>22</v>
      </c>
    </row>
    <row r="61" spans="1:21">
      <c r="A61" t="s">
        <v>58</v>
      </c>
      <c r="B61" t="s">
        <v>46</v>
      </c>
      <c r="C61">
        <v>104471</v>
      </c>
      <c r="D61" t="s">
        <v>20</v>
      </c>
      <c r="E61">
        <v>120</v>
      </c>
      <c r="F61">
        <v>0</v>
      </c>
      <c r="G61" t="s">
        <v>26</v>
      </c>
      <c r="H61">
        <v>86</v>
      </c>
      <c r="I61">
        <v>700</v>
      </c>
      <c r="J61">
        <v>164</v>
      </c>
      <c r="K61">
        <v>120</v>
      </c>
      <c r="L61">
        <v>80</v>
      </c>
      <c r="M61">
        <v>65</v>
      </c>
      <c r="N61" t="s">
        <v>21</v>
      </c>
      <c r="O61" t="s">
        <v>21</v>
      </c>
      <c r="P61" t="s">
        <v>21</v>
      </c>
      <c r="Q61">
        <v>-1</v>
      </c>
      <c r="R61">
        <v>-1</v>
      </c>
      <c r="S61">
        <v>-1</v>
      </c>
      <c r="T61" t="s">
        <v>21</v>
      </c>
    </row>
    <row r="62" spans="1:21">
      <c r="A62" t="s">
        <v>48</v>
      </c>
      <c r="B62" t="s">
        <v>38</v>
      </c>
      <c r="C62">
        <v>104471</v>
      </c>
      <c r="D62" t="s">
        <v>26</v>
      </c>
      <c r="E62">
        <v>67</v>
      </c>
      <c r="F62">
        <v>0</v>
      </c>
      <c r="G62" t="s">
        <v>23</v>
      </c>
      <c r="H62">
        <v>86</v>
      </c>
      <c r="I62">
        <v>389</v>
      </c>
      <c r="J62">
        <v>152</v>
      </c>
      <c r="K62">
        <v>44</v>
      </c>
      <c r="L62">
        <v>60</v>
      </c>
      <c r="M62">
        <v>51</v>
      </c>
      <c r="N62" t="s">
        <v>21</v>
      </c>
      <c r="O62" t="s">
        <v>21</v>
      </c>
      <c r="P62" t="s">
        <v>21</v>
      </c>
      <c r="Q62">
        <v>-1</v>
      </c>
      <c r="R62">
        <v>-1</v>
      </c>
      <c r="S62">
        <v>-1</v>
      </c>
      <c r="T62" t="s">
        <v>22</v>
      </c>
    </row>
    <row r="63" spans="1:21">
      <c r="A63" t="s">
        <v>52</v>
      </c>
      <c r="B63" t="s">
        <v>46</v>
      </c>
      <c r="C63">
        <v>104471</v>
      </c>
      <c r="D63" t="s">
        <v>23</v>
      </c>
      <c r="E63">
        <v>180</v>
      </c>
      <c r="F63">
        <v>0</v>
      </c>
      <c r="G63" t="s">
        <v>26</v>
      </c>
      <c r="H63">
        <v>86</v>
      </c>
      <c r="I63">
        <v>389</v>
      </c>
      <c r="J63">
        <v>164</v>
      </c>
      <c r="K63">
        <v>180</v>
      </c>
      <c r="L63">
        <v>80</v>
      </c>
      <c r="M63">
        <v>98</v>
      </c>
      <c r="N63" t="s">
        <v>21</v>
      </c>
      <c r="O63" t="s">
        <v>21</v>
      </c>
      <c r="P63" t="s">
        <v>21</v>
      </c>
      <c r="Q63">
        <v>-1</v>
      </c>
      <c r="R63">
        <v>-1</v>
      </c>
      <c r="S63">
        <v>-1</v>
      </c>
      <c r="T63" t="s">
        <v>22</v>
      </c>
    </row>
    <row r="64" spans="1:21">
      <c r="A64" t="s">
        <v>48</v>
      </c>
      <c r="B64" t="s">
        <v>42</v>
      </c>
      <c r="C64">
        <v>104471</v>
      </c>
      <c r="D64" t="s">
        <v>26</v>
      </c>
      <c r="E64">
        <v>67</v>
      </c>
      <c r="F64">
        <v>0</v>
      </c>
      <c r="G64" t="s">
        <v>28</v>
      </c>
      <c r="H64">
        <v>86</v>
      </c>
      <c r="I64">
        <v>362</v>
      </c>
      <c r="J64">
        <v>152</v>
      </c>
      <c r="K64">
        <v>44</v>
      </c>
      <c r="L64">
        <v>60</v>
      </c>
      <c r="M64">
        <v>41</v>
      </c>
      <c r="N64" t="s">
        <v>21</v>
      </c>
      <c r="O64" t="s">
        <v>21</v>
      </c>
      <c r="P64" t="s">
        <v>21</v>
      </c>
      <c r="Q64">
        <v>-1</v>
      </c>
      <c r="R64">
        <v>-1</v>
      </c>
      <c r="S64">
        <v>-1</v>
      </c>
      <c r="T64" t="s">
        <v>22</v>
      </c>
    </row>
    <row r="65" spans="1:20">
      <c r="A65" t="s">
        <v>57</v>
      </c>
      <c r="B65" t="s">
        <v>46</v>
      </c>
      <c r="C65">
        <v>104471</v>
      </c>
      <c r="D65" t="s">
        <v>28</v>
      </c>
      <c r="E65">
        <v>0</v>
      </c>
      <c r="F65">
        <v>40</v>
      </c>
      <c r="G65" t="s">
        <v>26</v>
      </c>
      <c r="H65">
        <v>86</v>
      </c>
      <c r="I65">
        <v>362</v>
      </c>
      <c r="J65">
        <v>164</v>
      </c>
      <c r="K65">
        <v>0</v>
      </c>
      <c r="L65">
        <v>0</v>
      </c>
      <c r="M65">
        <v>72</v>
      </c>
      <c r="N65" t="s">
        <v>21</v>
      </c>
      <c r="O65" t="s">
        <v>21</v>
      </c>
      <c r="P65" t="s">
        <v>21</v>
      </c>
      <c r="Q65">
        <v>-1</v>
      </c>
      <c r="R65">
        <v>-1</v>
      </c>
      <c r="S65">
        <v>-1</v>
      </c>
      <c r="T65" t="s">
        <v>22</v>
      </c>
    </row>
    <row r="66" spans="1:20">
      <c r="A66" t="s">
        <v>48</v>
      </c>
      <c r="B66" t="s">
        <v>40</v>
      </c>
      <c r="C66">
        <v>104471</v>
      </c>
      <c r="D66" t="s">
        <v>26</v>
      </c>
      <c r="E66">
        <v>67</v>
      </c>
      <c r="F66">
        <v>0</v>
      </c>
      <c r="G66" t="s">
        <v>24</v>
      </c>
      <c r="H66">
        <v>86</v>
      </c>
      <c r="I66">
        <v>582</v>
      </c>
      <c r="J66">
        <v>152</v>
      </c>
      <c r="K66">
        <v>44</v>
      </c>
      <c r="L66">
        <v>60</v>
      </c>
      <c r="M66">
        <v>17</v>
      </c>
      <c r="N66" t="s">
        <v>21</v>
      </c>
      <c r="O66" t="s">
        <v>21</v>
      </c>
      <c r="P66" t="s">
        <v>21</v>
      </c>
      <c r="Q66">
        <v>-1</v>
      </c>
      <c r="R66">
        <v>-1</v>
      </c>
      <c r="S66">
        <v>-1</v>
      </c>
      <c r="T66" t="s">
        <v>22</v>
      </c>
    </row>
    <row r="67" spans="1:20">
      <c r="A67" t="s">
        <v>54</v>
      </c>
      <c r="B67" t="s">
        <v>46</v>
      </c>
      <c r="C67">
        <v>104471</v>
      </c>
      <c r="D67" t="s">
        <v>24</v>
      </c>
      <c r="E67">
        <v>60</v>
      </c>
      <c r="F67">
        <v>0</v>
      </c>
      <c r="G67" t="s">
        <v>26</v>
      </c>
      <c r="H67">
        <v>86</v>
      </c>
      <c r="I67">
        <v>582</v>
      </c>
      <c r="J67">
        <v>164</v>
      </c>
      <c r="K67">
        <v>60</v>
      </c>
      <c r="L67">
        <v>80</v>
      </c>
      <c r="M67">
        <v>45</v>
      </c>
      <c r="N67" t="s">
        <v>21</v>
      </c>
      <c r="O67" t="s">
        <v>21</v>
      </c>
      <c r="P67" t="s">
        <v>21</v>
      </c>
      <c r="Q67">
        <v>-1</v>
      </c>
      <c r="R67">
        <v>-1</v>
      </c>
      <c r="S67">
        <v>-1</v>
      </c>
      <c r="T67" t="s">
        <v>22</v>
      </c>
    </row>
    <row r="68" spans="1:20">
      <c r="A68" t="s">
        <v>48</v>
      </c>
      <c r="B68" t="s">
        <v>53</v>
      </c>
      <c r="C68">
        <v>104471</v>
      </c>
      <c r="D68" t="s">
        <v>26</v>
      </c>
      <c r="E68">
        <v>67</v>
      </c>
      <c r="F68">
        <v>0</v>
      </c>
      <c r="G68" t="s">
        <v>25</v>
      </c>
      <c r="H68">
        <v>86</v>
      </c>
      <c r="I68">
        <v>446</v>
      </c>
      <c r="J68">
        <v>152</v>
      </c>
      <c r="K68">
        <v>44</v>
      </c>
      <c r="L68">
        <v>60</v>
      </c>
      <c r="M68">
        <v>87</v>
      </c>
      <c r="N68" t="s">
        <v>21</v>
      </c>
      <c r="O68" t="s">
        <v>21</v>
      </c>
      <c r="P68" t="s">
        <v>21</v>
      </c>
      <c r="Q68">
        <v>-1</v>
      </c>
      <c r="R68">
        <v>-1</v>
      </c>
      <c r="S68">
        <v>-1</v>
      </c>
      <c r="T68" t="s">
        <v>22</v>
      </c>
    </row>
    <row r="69" spans="1:20">
      <c r="A69" t="s">
        <v>53</v>
      </c>
      <c r="B69" t="s">
        <v>46</v>
      </c>
      <c r="C69">
        <v>104471</v>
      </c>
      <c r="D69" t="s">
        <v>25</v>
      </c>
      <c r="E69">
        <v>120</v>
      </c>
      <c r="F69">
        <v>0</v>
      </c>
      <c r="G69" t="s">
        <v>26</v>
      </c>
      <c r="H69">
        <v>86</v>
      </c>
      <c r="I69">
        <v>446</v>
      </c>
      <c r="J69">
        <v>164</v>
      </c>
      <c r="K69">
        <v>120</v>
      </c>
      <c r="L69">
        <v>80</v>
      </c>
      <c r="M69">
        <v>6</v>
      </c>
      <c r="N69" t="s">
        <v>21</v>
      </c>
      <c r="O69" t="s">
        <v>21</v>
      </c>
      <c r="P69" t="s">
        <v>21</v>
      </c>
      <c r="Q69">
        <v>-1</v>
      </c>
      <c r="R69">
        <v>-1</v>
      </c>
      <c r="S69">
        <v>-1</v>
      </c>
      <c r="T69" t="s">
        <v>21</v>
      </c>
    </row>
    <row r="70" spans="1:20">
      <c r="A70" t="s">
        <v>48</v>
      </c>
      <c r="B70" t="s">
        <v>41</v>
      </c>
      <c r="C70">
        <v>104471</v>
      </c>
      <c r="D70" t="s">
        <v>26</v>
      </c>
      <c r="E70">
        <v>67</v>
      </c>
      <c r="F70">
        <v>0</v>
      </c>
      <c r="G70" t="s">
        <v>29</v>
      </c>
      <c r="H70">
        <v>86</v>
      </c>
      <c r="I70">
        <v>364</v>
      </c>
      <c r="J70">
        <v>200</v>
      </c>
      <c r="K70">
        <v>67</v>
      </c>
      <c r="L70">
        <v>60</v>
      </c>
      <c r="M70">
        <v>56</v>
      </c>
      <c r="N70" t="s">
        <v>21</v>
      </c>
      <c r="O70" t="s">
        <v>21</v>
      </c>
      <c r="P70" t="s">
        <v>21</v>
      </c>
      <c r="Q70">
        <v>-1</v>
      </c>
      <c r="R70">
        <v>-1</v>
      </c>
      <c r="S70">
        <v>-1</v>
      </c>
      <c r="T70" t="s">
        <v>22</v>
      </c>
    </row>
    <row r="71" spans="1:20">
      <c r="A71" t="s">
        <v>56</v>
      </c>
      <c r="B71" t="s">
        <v>46</v>
      </c>
      <c r="C71">
        <v>104471</v>
      </c>
      <c r="D71" t="s">
        <v>29</v>
      </c>
      <c r="E71">
        <v>270</v>
      </c>
      <c r="F71">
        <v>60</v>
      </c>
      <c r="G71" t="s">
        <v>26</v>
      </c>
      <c r="H71">
        <v>86</v>
      </c>
      <c r="I71">
        <v>364</v>
      </c>
      <c r="J71">
        <v>164</v>
      </c>
      <c r="K71">
        <v>270</v>
      </c>
      <c r="L71">
        <v>80</v>
      </c>
      <c r="M71">
        <v>87</v>
      </c>
      <c r="N71" t="s">
        <v>21</v>
      </c>
      <c r="O71" t="s">
        <v>21</v>
      </c>
      <c r="P71" t="s">
        <v>21</v>
      </c>
      <c r="Q71">
        <v>-1</v>
      </c>
      <c r="R71">
        <v>-1</v>
      </c>
      <c r="S71">
        <v>-1</v>
      </c>
      <c r="T71" t="s">
        <v>22</v>
      </c>
    </row>
    <row r="72" spans="1:20">
      <c r="A72" t="s">
        <v>49</v>
      </c>
      <c r="B72" t="s">
        <v>39</v>
      </c>
      <c r="C72">
        <v>104471</v>
      </c>
      <c r="D72" t="s">
        <v>32</v>
      </c>
      <c r="E72">
        <v>25</v>
      </c>
      <c r="F72">
        <v>0</v>
      </c>
      <c r="G72" t="s">
        <v>20</v>
      </c>
      <c r="H72">
        <v>86</v>
      </c>
      <c r="I72">
        <v>362</v>
      </c>
      <c r="J72">
        <v>152</v>
      </c>
      <c r="K72">
        <v>16</v>
      </c>
      <c r="L72">
        <v>80</v>
      </c>
      <c r="M72">
        <v>58</v>
      </c>
      <c r="N72" t="s">
        <v>21</v>
      </c>
      <c r="O72" t="s">
        <v>21</v>
      </c>
      <c r="P72" t="s">
        <v>21</v>
      </c>
      <c r="Q72">
        <v>-1</v>
      </c>
      <c r="R72">
        <v>-1</v>
      </c>
      <c r="S72">
        <v>-1</v>
      </c>
      <c r="T72" t="s">
        <v>22</v>
      </c>
    </row>
    <row r="73" spans="1:20">
      <c r="A73" t="s">
        <v>58</v>
      </c>
      <c r="B73" t="s">
        <v>49</v>
      </c>
      <c r="C73">
        <v>104471</v>
      </c>
      <c r="D73" t="s">
        <v>20</v>
      </c>
      <c r="E73">
        <v>120</v>
      </c>
      <c r="F73">
        <v>0</v>
      </c>
      <c r="G73" t="s">
        <v>32</v>
      </c>
      <c r="H73">
        <v>86</v>
      </c>
      <c r="I73">
        <v>362</v>
      </c>
      <c r="J73">
        <v>152</v>
      </c>
      <c r="K73">
        <v>80</v>
      </c>
      <c r="L73">
        <v>80</v>
      </c>
      <c r="M73">
        <v>89</v>
      </c>
      <c r="N73" t="s">
        <v>21</v>
      </c>
      <c r="O73" t="s">
        <v>21</v>
      </c>
      <c r="P73" t="s">
        <v>21</v>
      </c>
      <c r="Q73">
        <v>-1</v>
      </c>
      <c r="R73">
        <v>-1</v>
      </c>
      <c r="S73">
        <v>-1</v>
      </c>
      <c r="T73" t="s">
        <v>22</v>
      </c>
    </row>
    <row r="74" spans="1:20">
      <c r="A74" t="s">
        <v>49</v>
      </c>
      <c r="B74" t="s">
        <v>40</v>
      </c>
      <c r="C74">
        <v>104471</v>
      </c>
      <c r="D74" t="s">
        <v>32</v>
      </c>
      <c r="E74">
        <v>25</v>
      </c>
      <c r="F74">
        <v>0</v>
      </c>
      <c r="G74" t="s">
        <v>24</v>
      </c>
      <c r="H74">
        <v>86</v>
      </c>
      <c r="I74">
        <v>244</v>
      </c>
      <c r="J74">
        <v>152</v>
      </c>
      <c r="K74">
        <v>16</v>
      </c>
      <c r="L74">
        <v>80</v>
      </c>
      <c r="M74">
        <v>32</v>
      </c>
      <c r="N74" t="s">
        <v>21</v>
      </c>
      <c r="O74" t="s">
        <v>21</v>
      </c>
      <c r="P74" t="s">
        <v>21</v>
      </c>
      <c r="Q74">
        <v>-1</v>
      </c>
      <c r="R74">
        <v>-1</v>
      </c>
      <c r="S74">
        <v>-1</v>
      </c>
      <c r="T74" t="s">
        <v>22</v>
      </c>
    </row>
    <row r="75" spans="1:20">
      <c r="A75" t="s">
        <v>54</v>
      </c>
      <c r="B75" t="s">
        <v>49</v>
      </c>
      <c r="C75">
        <v>104471</v>
      </c>
      <c r="D75" t="s">
        <v>24</v>
      </c>
      <c r="E75">
        <v>60</v>
      </c>
      <c r="F75">
        <v>0</v>
      </c>
      <c r="G75" t="s">
        <v>32</v>
      </c>
      <c r="H75">
        <v>86</v>
      </c>
      <c r="I75">
        <v>244</v>
      </c>
      <c r="J75">
        <v>152</v>
      </c>
      <c r="K75">
        <v>40</v>
      </c>
      <c r="L75">
        <v>80</v>
      </c>
      <c r="M75">
        <v>92</v>
      </c>
      <c r="N75" t="s">
        <v>21</v>
      </c>
      <c r="O75" t="s">
        <v>21</v>
      </c>
      <c r="P75" t="s">
        <v>21</v>
      </c>
      <c r="Q75">
        <v>-1</v>
      </c>
      <c r="R75">
        <v>-1</v>
      </c>
      <c r="S75">
        <v>-1</v>
      </c>
      <c r="T75" t="s">
        <v>22</v>
      </c>
    </row>
    <row r="76" spans="1:20">
      <c r="A76" t="s">
        <v>49</v>
      </c>
      <c r="B76" t="s">
        <v>53</v>
      </c>
      <c r="C76">
        <v>104471</v>
      </c>
      <c r="D76" t="s">
        <v>32</v>
      </c>
      <c r="E76">
        <v>25</v>
      </c>
      <c r="F76">
        <v>0</v>
      </c>
      <c r="G76" t="s">
        <v>25</v>
      </c>
      <c r="H76">
        <v>86</v>
      </c>
      <c r="I76">
        <v>108</v>
      </c>
      <c r="J76">
        <v>152</v>
      </c>
      <c r="K76">
        <v>16</v>
      </c>
      <c r="L76">
        <v>80</v>
      </c>
      <c r="M76">
        <v>34</v>
      </c>
      <c r="N76" t="s">
        <v>21</v>
      </c>
      <c r="O76" t="s">
        <v>21</v>
      </c>
      <c r="P76" t="s">
        <v>21</v>
      </c>
      <c r="Q76">
        <v>-1</v>
      </c>
      <c r="R76">
        <v>-1</v>
      </c>
      <c r="S76">
        <v>-1</v>
      </c>
      <c r="T76" t="s">
        <v>22</v>
      </c>
    </row>
    <row r="77" spans="1:20">
      <c r="A77" t="s">
        <v>53</v>
      </c>
      <c r="B77" t="s">
        <v>49</v>
      </c>
      <c r="C77">
        <v>104471</v>
      </c>
      <c r="D77" t="s">
        <v>25</v>
      </c>
      <c r="E77">
        <v>120</v>
      </c>
      <c r="F77">
        <v>0</v>
      </c>
      <c r="G77" t="s">
        <v>32</v>
      </c>
      <c r="H77">
        <v>86</v>
      </c>
      <c r="I77">
        <v>108</v>
      </c>
      <c r="J77">
        <v>152</v>
      </c>
      <c r="K77">
        <v>80</v>
      </c>
      <c r="L77">
        <v>80</v>
      </c>
      <c r="M77">
        <v>0</v>
      </c>
      <c r="N77" t="s">
        <v>21</v>
      </c>
      <c r="O77" t="s">
        <v>21</v>
      </c>
      <c r="P77" t="s">
        <v>21</v>
      </c>
      <c r="Q77">
        <v>-1</v>
      </c>
      <c r="R77">
        <v>-1</v>
      </c>
      <c r="S77">
        <v>-1</v>
      </c>
      <c r="T77" t="s">
        <v>22</v>
      </c>
    </row>
    <row r="78" spans="1:20">
      <c r="A78" t="s">
        <v>45</v>
      </c>
      <c r="B78" t="s">
        <v>39</v>
      </c>
      <c r="C78">
        <v>104471</v>
      </c>
      <c r="D78" t="s">
        <v>31</v>
      </c>
      <c r="E78">
        <v>67</v>
      </c>
      <c r="F78">
        <v>0</v>
      </c>
      <c r="G78" t="s">
        <v>20</v>
      </c>
      <c r="H78">
        <v>85</v>
      </c>
      <c r="I78">
        <v>446</v>
      </c>
      <c r="J78">
        <v>152</v>
      </c>
      <c r="K78">
        <v>44</v>
      </c>
      <c r="L78">
        <v>60</v>
      </c>
      <c r="M78">
        <v>54</v>
      </c>
      <c r="N78" t="s">
        <v>21</v>
      </c>
      <c r="O78" t="s">
        <v>21</v>
      </c>
      <c r="P78" t="s">
        <v>21</v>
      </c>
      <c r="Q78">
        <v>-1</v>
      </c>
      <c r="R78">
        <v>-1</v>
      </c>
      <c r="S78">
        <v>-1</v>
      </c>
      <c r="T78" t="s">
        <v>22</v>
      </c>
    </row>
    <row r="79" spans="1:20">
      <c r="A79" t="s">
        <v>58</v>
      </c>
      <c r="B79" t="s">
        <v>45</v>
      </c>
      <c r="C79">
        <v>104471</v>
      </c>
      <c r="D79" t="s">
        <v>20</v>
      </c>
      <c r="E79">
        <v>120</v>
      </c>
      <c r="F79">
        <v>0</v>
      </c>
      <c r="G79" t="s">
        <v>31</v>
      </c>
      <c r="H79">
        <v>85</v>
      </c>
      <c r="I79">
        <v>446</v>
      </c>
      <c r="J79">
        <v>152</v>
      </c>
      <c r="K79">
        <v>80</v>
      </c>
      <c r="L79">
        <v>80</v>
      </c>
      <c r="M79">
        <v>54</v>
      </c>
      <c r="N79" t="s">
        <v>21</v>
      </c>
      <c r="O79" t="s">
        <v>21</v>
      </c>
      <c r="P79" t="s">
        <v>21</v>
      </c>
      <c r="Q79">
        <v>-1</v>
      </c>
      <c r="R79">
        <v>-1</v>
      </c>
      <c r="S79">
        <v>-1</v>
      </c>
      <c r="T79" t="s">
        <v>22</v>
      </c>
    </row>
    <row r="80" spans="1:20">
      <c r="A80" t="s">
        <v>45</v>
      </c>
      <c r="B80" t="s">
        <v>38</v>
      </c>
      <c r="C80">
        <v>104471</v>
      </c>
      <c r="D80" t="s">
        <v>31</v>
      </c>
      <c r="E80">
        <v>67</v>
      </c>
      <c r="F80">
        <v>0</v>
      </c>
      <c r="G80" t="s">
        <v>23</v>
      </c>
      <c r="H80">
        <v>85</v>
      </c>
      <c r="I80">
        <v>135</v>
      </c>
      <c r="J80">
        <v>152</v>
      </c>
      <c r="K80">
        <v>44</v>
      </c>
      <c r="L80">
        <v>60</v>
      </c>
      <c r="M80">
        <v>15</v>
      </c>
      <c r="N80" t="s">
        <v>21</v>
      </c>
      <c r="O80" t="s">
        <v>21</v>
      </c>
      <c r="P80" t="s">
        <v>21</v>
      </c>
      <c r="Q80">
        <v>-1</v>
      </c>
      <c r="R80">
        <v>-1</v>
      </c>
      <c r="S80">
        <v>-1</v>
      </c>
      <c r="T80" t="s">
        <v>22</v>
      </c>
    </row>
    <row r="81" spans="1:20">
      <c r="A81" t="s">
        <v>52</v>
      </c>
      <c r="B81" t="s">
        <v>45</v>
      </c>
      <c r="C81">
        <v>104471</v>
      </c>
      <c r="D81" t="s">
        <v>23</v>
      </c>
      <c r="E81">
        <v>180</v>
      </c>
      <c r="F81">
        <v>0</v>
      </c>
      <c r="G81" t="s">
        <v>31</v>
      </c>
      <c r="H81">
        <v>85</v>
      </c>
      <c r="I81">
        <v>135</v>
      </c>
      <c r="J81">
        <v>152</v>
      </c>
      <c r="K81">
        <v>120</v>
      </c>
      <c r="L81">
        <v>80</v>
      </c>
      <c r="M81">
        <v>74</v>
      </c>
      <c r="N81" t="s">
        <v>21</v>
      </c>
      <c r="O81" t="s">
        <v>21</v>
      </c>
      <c r="P81" t="s">
        <v>21</v>
      </c>
      <c r="Q81">
        <v>-1</v>
      </c>
      <c r="R81">
        <v>-1</v>
      </c>
      <c r="S81">
        <v>-1</v>
      </c>
      <c r="T81" t="s">
        <v>21</v>
      </c>
    </row>
    <row r="82" spans="1:20">
      <c r="A82" t="s">
        <v>45</v>
      </c>
      <c r="B82" t="s">
        <v>42</v>
      </c>
      <c r="C82">
        <v>104471</v>
      </c>
      <c r="D82" t="s">
        <v>31</v>
      </c>
      <c r="E82">
        <v>67</v>
      </c>
      <c r="F82">
        <v>0</v>
      </c>
      <c r="G82" t="s">
        <v>28</v>
      </c>
      <c r="H82">
        <v>85</v>
      </c>
      <c r="I82">
        <v>108</v>
      </c>
      <c r="J82">
        <v>152</v>
      </c>
      <c r="K82">
        <v>44</v>
      </c>
      <c r="L82">
        <v>60</v>
      </c>
      <c r="M82">
        <v>89</v>
      </c>
      <c r="N82" t="s">
        <v>21</v>
      </c>
      <c r="O82" t="s">
        <v>21</v>
      </c>
      <c r="P82" t="s">
        <v>21</v>
      </c>
      <c r="Q82">
        <v>-1</v>
      </c>
      <c r="R82">
        <v>-1</v>
      </c>
      <c r="S82">
        <v>-1</v>
      </c>
      <c r="T82" t="s">
        <v>22</v>
      </c>
    </row>
    <row r="83" spans="1:20">
      <c r="A83" t="s">
        <v>57</v>
      </c>
      <c r="B83" t="s">
        <v>45</v>
      </c>
      <c r="C83">
        <v>104471</v>
      </c>
      <c r="D83" t="s">
        <v>28</v>
      </c>
      <c r="E83">
        <v>0</v>
      </c>
      <c r="F83">
        <v>40</v>
      </c>
      <c r="G83" t="s">
        <v>31</v>
      </c>
      <c r="H83">
        <v>85</v>
      </c>
      <c r="I83">
        <v>108</v>
      </c>
      <c r="J83">
        <v>152</v>
      </c>
      <c r="K83">
        <v>0</v>
      </c>
      <c r="L83">
        <v>0</v>
      </c>
      <c r="M83">
        <v>58</v>
      </c>
      <c r="N83" t="s">
        <v>21</v>
      </c>
      <c r="O83" t="s">
        <v>21</v>
      </c>
      <c r="P83" t="s">
        <v>21</v>
      </c>
      <c r="Q83">
        <v>-1</v>
      </c>
      <c r="R83">
        <v>-1</v>
      </c>
      <c r="S83">
        <v>-1</v>
      </c>
      <c r="T83" t="s">
        <v>22</v>
      </c>
    </row>
    <row r="84" spans="1:20">
      <c r="A84" t="s">
        <v>45</v>
      </c>
      <c r="B84" t="s">
        <v>40</v>
      </c>
      <c r="C84">
        <v>104471</v>
      </c>
      <c r="D84" t="s">
        <v>31</v>
      </c>
      <c r="E84">
        <v>67</v>
      </c>
      <c r="F84">
        <v>0</v>
      </c>
      <c r="G84" t="s">
        <v>24</v>
      </c>
      <c r="H84">
        <v>85</v>
      </c>
      <c r="I84">
        <v>327</v>
      </c>
      <c r="J84">
        <v>152</v>
      </c>
      <c r="K84">
        <v>44</v>
      </c>
      <c r="L84">
        <v>60</v>
      </c>
      <c r="M84">
        <v>75</v>
      </c>
      <c r="N84" t="s">
        <v>21</v>
      </c>
      <c r="O84" t="s">
        <v>21</v>
      </c>
      <c r="P84" t="s">
        <v>21</v>
      </c>
      <c r="Q84">
        <v>-1</v>
      </c>
      <c r="R84">
        <v>-1</v>
      </c>
      <c r="S84">
        <v>-1</v>
      </c>
      <c r="T84" t="s">
        <v>22</v>
      </c>
    </row>
    <row r="85" spans="1:20">
      <c r="A85" t="s">
        <v>54</v>
      </c>
      <c r="B85" t="s">
        <v>45</v>
      </c>
      <c r="C85">
        <v>104471</v>
      </c>
      <c r="D85" t="s">
        <v>24</v>
      </c>
      <c r="E85">
        <v>60</v>
      </c>
      <c r="F85">
        <v>0</v>
      </c>
      <c r="G85" t="s">
        <v>31</v>
      </c>
      <c r="H85">
        <v>85</v>
      </c>
      <c r="I85">
        <v>327</v>
      </c>
      <c r="J85">
        <v>152</v>
      </c>
      <c r="K85">
        <v>40</v>
      </c>
      <c r="L85">
        <v>80</v>
      </c>
      <c r="M85">
        <v>4</v>
      </c>
      <c r="N85" t="s">
        <v>21</v>
      </c>
      <c r="O85" t="s">
        <v>21</v>
      </c>
      <c r="P85" t="s">
        <v>21</v>
      </c>
      <c r="Q85">
        <v>-1</v>
      </c>
      <c r="R85">
        <v>-1</v>
      </c>
      <c r="S85">
        <v>-1</v>
      </c>
      <c r="T85" t="s">
        <v>22</v>
      </c>
    </row>
    <row r="86" spans="1:20">
      <c r="A86" t="s">
        <v>45</v>
      </c>
      <c r="B86" t="s">
        <v>53</v>
      </c>
      <c r="C86">
        <v>104471</v>
      </c>
      <c r="D86" t="s">
        <v>31</v>
      </c>
      <c r="E86">
        <v>67</v>
      </c>
      <c r="F86">
        <v>0</v>
      </c>
      <c r="G86" t="s">
        <v>25</v>
      </c>
      <c r="H86">
        <v>85</v>
      </c>
      <c r="I86">
        <v>192</v>
      </c>
      <c r="J86">
        <v>152</v>
      </c>
      <c r="K86">
        <v>44</v>
      </c>
      <c r="L86">
        <v>60</v>
      </c>
      <c r="M86">
        <v>7</v>
      </c>
      <c r="N86" t="s">
        <v>21</v>
      </c>
      <c r="O86" t="s">
        <v>21</v>
      </c>
      <c r="P86" t="s">
        <v>21</v>
      </c>
      <c r="Q86">
        <v>-1</v>
      </c>
      <c r="R86">
        <v>-1</v>
      </c>
      <c r="S86">
        <v>-1</v>
      </c>
      <c r="T86" t="s">
        <v>22</v>
      </c>
    </row>
    <row r="87" spans="1:20">
      <c r="A87" t="s">
        <v>53</v>
      </c>
      <c r="B87" t="s">
        <v>45</v>
      </c>
      <c r="C87">
        <v>104471</v>
      </c>
      <c r="D87" t="s">
        <v>25</v>
      </c>
      <c r="E87">
        <v>120</v>
      </c>
      <c r="F87">
        <v>0</v>
      </c>
      <c r="G87" t="s">
        <v>31</v>
      </c>
      <c r="H87">
        <v>85</v>
      </c>
      <c r="I87">
        <v>192</v>
      </c>
      <c r="J87">
        <v>152</v>
      </c>
      <c r="K87">
        <v>80</v>
      </c>
      <c r="L87">
        <v>80</v>
      </c>
      <c r="M87">
        <v>29</v>
      </c>
      <c r="N87" t="s">
        <v>21</v>
      </c>
      <c r="O87" t="s">
        <v>21</v>
      </c>
      <c r="P87" t="s">
        <v>21</v>
      </c>
      <c r="Q87">
        <v>-1</v>
      </c>
      <c r="R87">
        <v>-1</v>
      </c>
      <c r="S87">
        <v>-1</v>
      </c>
      <c r="T87" t="s">
        <v>22</v>
      </c>
    </row>
    <row r="88" spans="1:20">
      <c r="A88" t="s">
        <v>45</v>
      </c>
      <c r="B88" t="s">
        <v>41</v>
      </c>
      <c r="C88">
        <v>104471</v>
      </c>
      <c r="D88" t="s">
        <v>31</v>
      </c>
      <c r="E88">
        <v>67</v>
      </c>
      <c r="F88">
        <v>0</v>
      </c>
      <c r="G88" t="s">
        <v>29</v>
      </c>
      <c r="H88">
        <v>84</v>
      </c>
      <c r="I88">
        <v>110</v>
      </c>
      <c r="J88">
        <v>200</v>
      </c>
      <c r="K88">
        <v>67</v>
      </c>
      <c r="L88">
        <v>60</v>
      </c>
      <c r="M88">
        <v>28</v>
      </c>
      <c r="N88" t="s">
        <v>21</v>
      </c>
      <c r="O88" t="s">
        <v>21</v>
      </c>
      <c r="P88" t="s">
        <v>21</v>
      </c>
      <c r="Q88">
        <v>-1</v>
      </c>
      <c r="R88">
        <v>-1</v>
      </c>
      <c r="S88">
        <v>-1</v>
      </c>
      <c r="T88" t="s">
        <v>22</v>
      </c>
    </row>
    <row r="89" spans="1:20">
      <c r="A89" t="s">
        <v>56</v>
      </c>
      <c r="B89" t="s">
        <v>45</v>
      </c>
      <c r="C89">
        <v>104471</v>
      </c>
      <c r="D89" t="s">
        <v>29</v>
      </c>
      <c r="E89">
        <v>270</v>
      </c>
      <c r="F89">
        <v>60</v>
      </c>
      <c r="G89" t="s">
        <v>31</v>
      </c>
      <c r="H89">
        <v>84</v>
      </c>
      <c r="I89">
        <v>110</v>
      </c>
      <c r="J89">
        <v>152</v>
      </c>
      <c r="K89">
        <v>180</v>
      </c>
      <c r="L89">
        <v>80</v>
      </c>
      <c r="M89">
        <v>3</v>
      </c>
      <c r="N89" t="s">
        <v>21</v>
      </c>
      <c r="O89" t="s">
        <v>21</v>
      </c>
      <c r="P89" t="s">
        <v>21</v>
      </c>
      <c r="Q89">
        <v>-1</v>
      </c>
      <c r="R89">
        <v>-1</v>
      </c>
      <c r="S89">
        <v>-1</v>
      </c>
      <c r="T89" t="s">
        <v>21</v>
      </c>
    </row>
    <row r="90" spans="1:20">
      <c r="A90" t="s">
        <v>47</v>
      </c>
      <c r="B90" t="s">
        <v>39</v>
      </c>
      <c r="C90">
        <v>104471</v>
      </c>
      <c r="D90" t="s">
        <v>30</v>
      </c>
      <c r="E90">
        <v>130</v>
      </c>
      <c r="F90">
        <v>0</v>
      </c>
      <c r="G90" t="s">
        <v>20</v>
      </c>
      <c r="H90">
        <v>85</v>
      </c>
      <c r="I90">
        <v>582</v>
      </c>
      <c r="J90">
        <v>152</v>
      </c>
      <c r="K90">
        <v>86</v>
      </c>
      <c r="L90">
        <v>70</v>
      </c>
      <c r="M90">
        <v>4</v>
      </c>
      <c r="N90" t="s">
        <v>21</v>
      </c>
      <c r="O90" t="s">
        <v>21</v>
      </c>
      <c r="P90" t="s">
        <v>21</v>
      </c>
      <c r="Q90">
        <v>-1</v>
      </c>
      <c r="R90">
        <v>-1</v>
      </c>
      <c r="S90">
        <v>-1</v>
      </c>
      <c r="T90" t="s">
        <v>21</v>
      </c>
    </row>
    <row r="91" spans="1:20">
      <c r="A91" t="s">
        <v>58</v>
      </c>
      <c r="B91" t="s">
        <v>47</v>
      </c>
      <c r="C91">
        <v>104471</v>
      </c>
      <c r="D91" t="s">
        <v>20</v>
      </c>
      <c r="E91">
        <v>120</v>
      </c>
      <c r="F91">
        <v>0</v>
      </c>
      <c r="G91" t="s">
        <v>30</v>
      </c>
      <c r="H91">
        <v>85</v>
      </c>
      <c r="I91">
        <v>582</v>
      </c>
      <c r="J91">
        <v>152</v>
      </c>
      <c r="K91">
        <v>80</v>
      </c>
      <c r="L91">
        <v>80</v>
      </c>
      <c r="M91">
        <v>69</v>
      </c>
      <c r="N91" t="s">
        <v>21</v>
      </c>
      <c r="O91" t="s">
        <v>21</v>
      </c>
      <c r="P91" t="s">
        <v>21</v>
      </c>
      <c r="Q91">
        <v>-1</v>
      </c>
      <c r="R91">
        <v>-1</v>
      </c>
      <c r="S91">
        <v>-1</v>
      </c>
      <c r="T91" t="s">
        <v>22</v>
      </c>
    </row>
    <row r="92" spans="1:20">
      <c r="A92" t="s">
        <v>47</v>
      </c>
      <c r="B92" t="s">
        <v>38</v>
      </c>
      <c r="C92">
        <v>104471</v>
      </c>
      <c r="D92" t="s">
        <v>30</v>
      </c>
      <c r="E92">
        <v>130</v>
      </c>
      <c r="F92">
        <v>0</v>
      </c>
      <c r="G92" t="s">
        <v>23</v>
      </c>
      <c r="H92">
        <v>85</v>
      </c>
      <c r="I92">
        <v>271</v>
      </c>
      <c r="J92">
        <v>152</v>
      </c>
      <c r="K92">
        <v>86</v>
      </c>
      <c r="L92">
        <v>70</v>
      </c>
      <c r="M92">
        <v>37</v>
      </c>
      <c r="N92" t="s">
        <v>21</v>
      </c>
      <c r="O92" t="s">
        <v>21</v>
      </c>
      <c r="P92" t="s">
        <v>21</v>
      </c>
      <c r="Q92">
        <v>-1</v>
      </c>
      <c r="R92">
        <v>-1</v>
      </c>
      <c r="S92">
        <v>-1</v>
      </c>
      <c r="T92" t="s">
        <v>21</v>
      </c>
    </row>
    <row r="93" spans="1:20">
      <c r="A93" t="s">
        <v>52</v>
      </c>
      <c r="B93" t="s">
        <v>47</v>
      </c>
      <c r="C93">
        <v>104471</v>
      </c>
      <c r="D93" t="s">
        <v>23</v>
      </c>
      <c r="E93">
        <v>180</v>
      </c>
      <c r="F93">
        <v>0</v>
      </c>
      <c r="G93" t="s">
        <v>30</v>
      </c>
      <c r="H93">
        <v>85</v>
      </c>
      <c r="I93">
        <v>271</v>
      </c>
      <c r="J93">
        <v>152</v>
      </c>
      <c r="K93">
        <v>120</v>
      </c>
      <c r="L93">
        <v>80</v>
      </c>
      <c r="M93">
        <v>33</v>
      </c>
      <c r="N93" t="s">
        <v>21</v>
      </c>
      <c r="O93" t="s">
        <v>21</v>
      </c>
      <c r="P93" t="s">
        <v>21</v>
      </c>
      <c r="Q93">
        <v>-1</v>
      </c>
      <c r="R93">
        <v>-1</v>
      </c>
      <c r="S93">
        <v>-1</v>
      </c>
      <c r="T93" t="s">
        <v>21</v>
      </c>
    </row>
    <row r="94" spans="1:20">
      <c r="A94" t="s">
        <v>47</v>
      </c>
      <c r="B94" t="s">
        <v>42</v>
      </c>
      <c r="C94">
        <v>104471</v>
      </c>
      <c r="D94" t="s">
        <v>30</v>
      </c>
      <c r="E94">
        <v>130</v>
      </c>
      <c r="F94">
        <v>0</v>
      </c>
      <c r="G94" t="s">
        <v>28</v>
      </c>
      <c r="H94">
        <v>85</v>
      </c>
      <c r="I94">
        <v>244</v>
      </c>
      <c r="J94">
        <v>152</v>
      </c>
      <c r="K94">
        <v>86</v>
      </c>
      <c r="L94">
        <v>70</v>
      </c>
      <c r="M94">
        <v>4</v>
      </c>
      <c r="N94" t="s">
        <v>21</v>
      </c>
      <c r="O94" t="s">
        <v>21</v>
      </c>
      <c r="P94" t="s">
        <v>21</v>
      </c>
      <c r="Q94">
        <v>-1</v>
      </c>
      <c r="R94">
        <v>-1</v>
      </c>
      <c r="S94">
        <v>-1</v>
      </c>
      <c r="T94" t="s">
        <v>21</v>
      </c>
    </row>
    <row r="95" spans="1:20">
      <c r="A95" t="s">
        <v>57</v>
      </c>
      <c r="B95" t="s">
        <v>47</v>
      </c>
      <c r="C95">
        <v>104471</v>
      </c>
      <c r="D95" t="s">
        <v>28</v>
      </c>
      <c r="E95">
        <v>0</v>
      </c>
      <c r="F95">
        <v>40</v>
      </c>
      <c r="G95" t="s">
        <v>30</v>
      </c>
      <c r="H95">
        <v>85</v>
      </c>
      <c r="I95">
        <v>244</v>
      </c>
      <c r="J95">
        <v>152</v>
      </c>
      <c r="K95">
        <v>0</v>
      </c>
      <c r="L95">
        <v>0</v>
      </c>
      <c r="M95">
        <v>59</v>
      </c>
      <c r="N95" t="s">
        <v>21</v>
      </c>
      <c r="O95" t="s">
        <v>21</v>
      </c>
      <c r="P95" t="s">
        <v>21</v>
      </c>
      <c r="Q95">
        <v>-1</v>
      </c>
      <c r="R95">
        <v>-1</v>
      </c>
      <c r="S95">
        <v>-1</v>
      </c>
      <c r="T95" t="s">
        <v>22</v>
      </c>
    </row>
    <row r="96" spans="1:20">
      <c r="A96" t="s">
        <v>47</v>
      </c>
      <c r="B96" t="s">
        <v>40</v>
      </c>
      <c r="C96">
        <v>104471</v>
      </c>
      <c r="D96" t="s">
        <v>30</v>
      </c>
      <c r="E96">
        <v>130</v>
      </c>
      <c r="F96">
        <v>0</v>
      </c>
      <c r="G96" t="s">
        <v>24</v>
      </c>
      <c r="H96">
        <v>85</v>
      </c>
      <c r="I96">
        <v>463</v>
      </c>
      <c r="J96">
        <v>152</v>
      </c>
      <c r="K96">
        <v>86</v>
      </c>
      <c r="L96">
        <v>70</v>
      </c>
      <c r="M96">
        <v>1</v>
      </c>
      <c r="N96" t="s">
        <v>21</v>
      </c>
      <c r="O96" t="s">
        <v>21</v>
      </c>
      <c r="P96" t="s">
        <v>21</v>
      </c>
      <c r="Q96">
        <v>-1</v>
      </c>
      <c r="R96">
        <v>-1</v>
      </c>
      <c r="S96">
        <v>-1</v>
      </c>
      <c r="T96" t="s">
        <v>21</v>
      </c>
    </row>
    <row r="97" spans="1:21">
      <c r="A97" t="s">
        <v>54</v>
      </c>
      <c r="B97" t="s">
        <v>47</v>
      </c>
      <c r="C97">
        <v>104471</v>
      </c>
      <c r="D97" t="s">
        <v>24</v>
      </c>
      <c r="E97">
        <v>60</v>
      </c>
      <c r="F97">
        <v>0</v>
      </c>
      <c r="G97" t="s">
        <v>30</v>
      </c>
      <c r="H97">
        <v>85</v>
      </c>
      <c r="I97">
        <v>463</v>
      </c>
      <c r="J97">
        <v>152</v>
      </c>
      <c r="K97">
        <v>40</v>
      </c>
      <c r="L97">
        <v>80</v>
      </c>
      <c r="M97">
        <v>58</v>
      </c>
      <c r="N97" t="s">
        <v>21</v>
      </c>
      <c r="O97" t="s">
        <v>21</v>
      </c>
      <c r="P97" t="s">
        <v>21</v>
      </c>
      <c r="Q97">
        <v>-1</v>
      </c>
      <c r="R97">
        <v>-1</v>
      </c>
      <c r="S97">
        <v>-1</v>
      </c>
      <c r="T97" t="s">
        <v>22</v>
      </c>
    </row>
    <row r="98" spans="1:21">
      <c r="A98" t="s">
        <v>47</v>
      </c>
      <c r="B98" t="s">
        <v>53</v>
      </c>
      <c r="C98">
        <v>104471</v>
      </c>
      <c r="D98" t="s">
        <v>30</v>
      </c>
      <c r="E98">
        <v>130</v>
      </c>
      <c r="F98">
        <v>0</v>
      </c>
      <c r="G98" t="s">
        <v>25</v>
      </c>
      <c r="H98">
        <v>85</v>
      </c>
      <c r="I98">
        <v>328</v>
      </c>
      <c r="J98">
        <v>152</v>
      </c>
      <c r="K98">
        <v>86</v>
      </c>
      <c r="L98">
        <v>70</v>
      </c>
      <c r="M98">
        <v>51</v>
      </c>
      <c r="N98" t="s">
        <v>21</v>
      </c>
      <c r="O98" t="s">
        <v>21</v>
      </c>
      <c r="P98" t="s">
        <v>21</v>
      </c>
      <c r="Q98">
        <v>-1</v>
      </c>
      <c r="R98">
        <v>-1</v>
      </c>
      <c r="S98">
        <v>-1</v>
      </c>
      <c r="T98" t="s">
        <v>21</v>
      </c>
    </row>
    <row r="99" spans="1:21">
      <c r="A99" t="s">
        <v>53</v>
      </c>
      <c r="B99" t="s">
        <v>47</v>
      </c>
      <c r="C99">
        <v>104471</v>
      </c>
      <c r="D99" t="s">
        <v>25</v>
      </c>
      <c r="E99">
        <v>120</v>
      </c>
      <c r="F99">
        <v>0</v>
      </c>
      <c r="G99" t="s">
        <v>30</v>
      </c>
      <c r="H99">
        <v>85</v>
      </c>
      <c r="I99">
        <v>328</v>
      </c>
      <c r="J99">
        <v>152</v>
      </c>
      <c r="K99">
        <v>80</v>
      </c>
      <c r="L99">
        <v>80</v>
      </c>
      <c r="M99">
        <v>90</v>
      </c>
      <c r="N99" t="s">
        <v>21</v>
      </c>
      <c r="O99" t="s">
        <v>21</v>
      </c>
      <c r="P99" t="s">
        <v>21</v>
      </c>
      <c r="Q99">
        <v>-1</v>
      </c>
      <c r="R99">
        <v>-1</v>
      </c>
      <c r="S99">
        <v>-1</v>
      </c>
      <c r="T99" t="s">
        <v>22</v>
      </c>
    </row>
    <row r="100" spans="1:21">
      <c r="A100" t="s">
        <v>47</v>
      </c>
      <c r="B100" t="s">
        <v>41</v>
      </c>
      <c r="C100">
        <v>104471</v>
      </c>
      <c r="D100" t="s">
        <v>30</v>
      </c>
      <c r="E100">
        <v>130</v>
      </c>
      <c r="F100">
        <v>0</v>
      </c>
      <c r="G100" t="s">
        <v>29</v>
      </c>
      <c r="H100">
        <v>84</v>
      </c>
      <c r="I100">
        <v>246</v>
      </c>
      <c r="J100">
        <v>200</v>
      </c>
      <c r="K100">
        <v>130</v>
      </c>
      <c r="L100">
        <v>70</v>
      </c>
      <c r="M100">
        <v>52</v>
      </c>
      <c r="N100" t="s">
        <v>21</v>
      </c>
      <c r="O100" t="s">
        <v>21</v>
      </c>
      <c r="P100" t="s">
        <v>21</v>
      </c>
      <c r="Q100">
        <v>-1</v>
      </c>
      <c r="R100">
        <v>-1</v>
      </c>
      <c r="S100">
        <v>-1</v>
      </c>
      <c r="T100" t="s">
        <v>22</v>
      </c>
      <c r="U100" t="s">
        <v>27</v>
      </c>
    </row>
    <row r="101" spans="1:21">
      <c r="A101" t="s">
        <v>56</v>
      </c>
      <c r="B101" t="s">
        <v>47</v>
      </c>
      <c r="C101">
        <v>104471</v>
      </c>
      <c r="D101" t="s">
        <v>29</v>
      </c>
      <c r="E101">
        <v>270</v>
      </c>
      <c r="F101">
        <v>60</v>
      </c>
      <c r="G101" t="s">
        <v>30</v>
      </c>
      <c r="H101">
        <v>84</v>
      </c>
      <c r="I101">
        <v>246</v>
      </c>
      <c r="J101">
        <v>152</v>
      </c>
      <c r="K101">
        <v>180</v>
      </c>
      <c r="L101">
        <v>80</v>
      </c>
      <c r="M101">
        <v>27</v>
      </c>
      <c r="N101" t="s">
        <v>21</v>
      </c>
      <c r="O101" t="s">
        <v>21</v>
      </c>
      <c r="P101" t="s">
        <v>21</v>
      </c>
      <c r="Q101">
        <v>-1</v>
      </c>
      <c r="R101">
        <v>-1</v>
      </c>
      <c r="S101">
        <v>-1</v>
      </c>
      <c r="T101" t="s">
        <v>21</v>
      </c>
    </row>
    <row r="102" spans="1:21">
      <c r="A102" t="s">
        <v>55</v>
      </c>
      <c r="B102" t="s">
        <v>39</v>
      </c>
      <c r="C102">
        <v>104471</v>
      </c>
      <c r="D102" t="s">
        <v>33</v>
      </c>
      <c r="E102">
        <v>270</v>
      </c>
      <c r="F102">
        <v>0</v>
      </c>
      <c r="G102" t="s">
        <v>20</v>
      </c>
      <c r="H102">
        <v>76</v>
      </c>
      <c r="I102">
        <v>364</v>
      </c>
      <c r="J102">
        <v>152</v>
      </c>
      <c r="K102">
        <v>180</v>
      </c>
      <c r="L102">
        <v>80</v>
      </c>
      <c r="M102">
        <v>60</v>
      </c>
      <c r="N102" t="s">
        <v>21</v>
      </c>
      <c r="O102" t="s">
        <v>21</v>
      </c>
      <c r="P102" t="s">
        <v>21</v>
      </c>
      <c r="Q102">
        <v>-1</v>
      </c>
      <c r="R102">
        <v>-1</v>
      </c>
      <c r="S102">
        <v>-1</v>
      </c>
      <c r="T102" t="s">
        <v>21</v>
      </c>
    </row>
    <row r="103" spans="1:21">
      <c r="A103" t="s">
        <v>58</v>
      </c>
      <c r="B103" t="s">
        <v>43</v>
      </c>
      <c r="C103">
        <v>104471</v>
      </c>
      <c r="D103" t="s">
        <v>20</v>
      </c>
      <c r="E103">
        <v>120</v>
      </c>
      <c r="F103">
        <v>0</v>
      </c>
      <c r="G103" t="s">
        <v>33</v>
      </c>
      <c r="H103">
        <v>76</v>
      </c>
      <c r="I103">
        <v>364</v>
      </c>
      <c r="J103">
        <v>200</v>
      </c>
      <c r="K103">
        <v>120</v>
      </c>
      <c r="L103">
        <v>80</v>
      </c>
      <c r="M103">
        <v>51</v>
      </c>
      <c r="N103" t="s">
        <v>21</v>
      </c>
      <c r="O103" t="s">
        <v>21</v>
      </c>
      <c r="P103" t="s">
        <v>21</v>
      </c>
      <c r="Q103">
        <v>-1</v>
      </c>
      <c r="R103">
        <v>-1</v>
      </c>
      <c r="S103">
        <v>-1</v>
      </c>
      <c r="T103" t="s">
        <v>22</v>
      </c>
      <c r="U103" t="s">
        <v>27</v>
      </c>
    </row>
    <row r="104" spans="1:21">
      <c r="A104" t="s">
        <v>55</v>
      </c>
      <c r="B104" t="s">
        <v>40</v>
      </c>
      <c r="C104">
        <v>104471</v>
      </c>
      <c r="D104" t="s">
        <v>33</v>
      </c>
      <c r="E104">
        <v>270</v>
      </c>
      <c r="F104">
        <v>0</v>
      </c>
      <c r="G104" t="s">
        <v>24</v>
      </c>
      <c r="H104">
        <v>76</v>
      </c>
      <c r="I104">
        <v>246</v>
      </c>
      <c r="J104">
        <v>152</v>
      </c>
      <c r="K104">
        <v>180</v>
      </c>
      <c r="L104">
        <v>80</v>
      </c>
      <c r="M104">
        <v>91</v>
      </c>
      <c r="N104" t="s">
        <v>21</v>
      </c>
      <c r="O104" t="s">
        <v>21</v>
      </c>
      <c r="P104" t="s">
        <v>21</v>
      </c>
      <c r="Q104">
        <v>-1</v>
      </c>
      <c r="R104">
        <v>-1</v>
      </c>
      <c r="S104">
        <v>-1</v>
      </c>
      <c r="T104" t="s">
        <v>22</v>
      </c>
    </row>
    <row r="105" spans="1:21">
      <c r="A105" t="s">
        <v>54</v>
      </c>
      <c r="B105" t="s">
        <v>43</v>
      </c>
      <c r="C105">
        <v>104471</v>
      </c>
      <c r="D105" t="s">
        <v>24</v>
      </c>
      <c r="E105">
        <v>60</v>
      </c>
      <c r="F105">
        <v>0</v>
      </c>
      <c r="G105" t="s">
        <v>33</v>
      </c>
      <c r="H105">
        <v>76</v>
      </c>
      <c r="I105">
        <v>246</v>
      </c>
      <c r="J105">
        <v>200</v>
      </c>
      <c r="K105">
        <v>60</v>
      </c>
      <c r="L105">
        <v>80</v>
      </c>
      <c r="M105">
        <v>10</v>
      </c>
      <c r="N105" t="s">
        <v>21</v>
      </c>
      <c r="O105" t="s">
        <v>21</v>
      </c>
      <c r="P105" t="s">
        <v>21</v>
      </c>
      <c r="Q105">
        <v>-1</v>
      </c>
      <c r="R105">
        <v>-1</v>
      </c>
      <c r="S105">
        <v>-1</v>
      </c>
      <c r="T105" t="s">
        <v>22</v>
      </c>
    </row>
    <row r="106" spans="1:21">
      <c r="A106" t="s">
        <v>55</v>
      </c>
      <c r="B106" t="s">
        <v>53</v>
      </c>
      <c r="C106">
        <v>104471</v>
      </c>
      <c r="D106" t="s">
        <v>33</v>
      </c>
      <c r="E106">
        <v>270</v>
      </c>
      <c r="F106">
        <v>0</v>
      </c>
      <c r="G106" t="s">
        <v>25</v>
      </c>
      <c r="H106">
        <v>76</v>
      </c>
      <c r="I106">
        <v>110</v>
      </c>
      <c r="J106">
        <v>152</v>
      </c>
      <c r="K106">
        <v>180</v>
      </c>
      <c r="L106">
        <v>80</v>
      </c>
      <c r="M106">
        <v>12</v>
      </c>
      <c r="N106" t="s">
        <v>21</v>
      </c>
      <c r="O106" t="s">
        <v>21</v>
      </c>
      <c r="P106" t="s">
        <v>21</v>
      </c>
      <c r="Q106">
        <v>-1</v>
      </c>
      <c r="R106">
        <v>-1</v>
      </c>
      <c r="S106">
        <v>-1</v>
      </c>
      <c r="T106" t="s">
        <v>21</v>
      </c>
    </row>
    <row r="107" spans="1:21">
      <c r="A107" t="s">
        <v>53</v>
      </c>
      <c r="B107" t="s">
        <v>43</v>
      </c>
      <c r="C107">
        <v>104471</v>
      </c>
      <c r="D107" t="s">
        <v>25</v>
      </c>
      <c r="E107">
        <v>120</v>
      </c>
      <c r="F107">
        <v>0</v>
      </c>
      <c r="G107" t="s">
        <v>33</v>
      </c>
      <c r="H107">
        <v>76</v>
      </c>
      <c r="I107">
        <v>110</v>
      </c>
      <c r="J107">
        <v>200</v>
      </c>
      <c r="K107">
        <v>120</v>
      </c>
      <c r="L107">
        <v>80</v>
      </c>
      <c r="M107">
        <v>84</v>
      </c>
      <c r="N107" t="s">
        <v>21</v>
      </c>
      <c r="O107" t="s">
        <v>21</v>
      </c>
      <c r="P107" t="s">
        <v>21</v>
      </c>
      <c r="Q107">
        <v>-1</v>
      </c>
      <c r="R107">
        <v>-1</v>
      </c>
      <c r="S107">
        <v>-1</v>
      </c>
      <c r="T107" t="s">
        <v>22</v>
      </c>
    </row>
    <row r="108" spans="1:21">
      <c r="A108" t="s">
        <v>44</v>
      </c>
      <c r="B108" t="s">
        <v>39</v>
      </c>
      <c r="C108">
        <v>104501</v>
      </c>
      <c r="D108" t="s">
        <v>19</v>
      </c>
      <c r="E108">
        <v>29</v>
      </c>
      <c r="F108">
        <v>0</v>
      </c>
      <c r="G108" t="s">
        <v>20</v>
      </c>
      <c r="H108">
        <v>86</v>
      </c>
      <c r="I108">
        <v>389</v>
      </c>
      <c r="J108">
        <v>152</v>
      </c>
      <c r="K108">
        <v>19</v>
      </c>
      <c r="L108">
        <v>60</v>
      </c>
      <c r="M108">
        <v>82</v>
      </c>
      <c r="N108" t="s">
        <v>21</v>
      </c>
      <c r="O108" t="s">
        <v>21</v>
      </c>
      <c r="P108" t="s">
        <v>21</v>
      </c>
      <c r="Q108">
        <v>-1</v>
      </c>
      <c r="R108">
        <v>-1</v>
      </c>
      <c r="S108">
        <v>-1</v>
      </c>
      <c r="T108" t="s">
        <v>22</v>
      </c>
    </row>
    <row r="109" spans="1:21">
      <c r="A109" t="s">
        <v>58</v>
      </c>
      <c r="B109" t="s">
        <v>44</v>
      </c>
      <c r="C109">
        <v>104501</v>
      </c>
      <c r="D109" t="s">
        <v>20</v>
      </c>
      <c r="E109">
        <v>120</v>
      </c>
      <c r="F109">
        <v>0</v>
      </c>
      <c r="G109" t="s">
        <v>19</v>
      </c>
      <c r="H109">
        <v>86</v>
      </c>
      <c r="I109">
        <v>389</v>
      </c>
      <c r="J109">
        <v>152</v>
      </c>
      <c r="K109">
        <v>80</v>
      </c>
      <c r="L109">
        <v>80</v>
      </c>
      <c r="M109">
        <v>45</v>
      </c>
      <c r="N109" t="s">
        <v>21</v>
      </c>
      <c r="O109" t="s">
        <v>21</v>
      </c>
      <c r="P109" t="s">
        <v>21</v>
      </c>
      <c r="Q109">
        <v>-1</v>
      </c>
      <c r="R109">
        <v>-1</v>
      </c>
      <c r="S109">
        <v>-1</v>
      </c>
      <c r="T109" t="s">
        <v>22</v>
      </c>
    </row>
    <row r="110" spans="1:21">
      <c r="A110" t="s">
        <v>44</v>
      </c>
      <c r="B110" t="s">
        <v>38</v>
      </c>
      <c r="C110">
        <v>104501</v>
      </c>
      <c r="D110" t="s">
        <v>19</v>
      </c>
      <c r="E110">
        <v>-1</v>
      </c>
      <c r="F110">
        <v>-1</v>
      </c>
      <c r="G110" t="s">
        <v>23</v>
      </c>
      <c r="H110">
        <v>86</v>
      </c>
      <c r="I110">
        <v>78</v>
      </c>
      <c r="J110">
        <v>152</v>
      </c>
      <c r="K110">
        <v>-1</v>
      </c>
      <c r="L110">
        <v>80</v>
      </c>
      <c r="M110">
        <v>45</v>
      </c>
      <c r="N110" t="s">
        <v>21</v>
      </c>
      <c r="O110" t="s">
        <v>21</v>
      </c>
      <c r="P110" t="s">
        <v>21</v>
      </c>
      <c r="Q110">
        <v>-1</v>
      </c>
      <c r="R110">
        <v>-1</v>
      </c>
      <c r="S110">
        <v>-1</v>
      </c>
      <c r="T110" t="s">
        <v>22</v>
      </c>
    </row>
    <row r="111" spans="1:21">
      <c r="A111" t="s">
        <v>52</v>
      </c>
      <c r="B111" t="s">
        <v>44</v>
      </c>
      <c r="C111">
        <v>104501</v>
      </c>
      <c r="D111" t="s">
        <v>23</v>
      </c>
      <c r="E111">
        <v>-1</v>
      </c>
      <c r="F111">
        <v>-1</v>
      </c>
      <c r="G111" t="s">
        <v>19</v>
      </c>
      <c r="H111">
        <v>86</v>
      </c>
      <c r="I111">
        <v>78</v>
      </c>
      <c r="J111">
        <v>152</v>
      </c>
      <c r="K111">
        <v>-1</v>
      </c>
      <c r="L111">
        <v>80</v>
      </c>
      <c r="M111">
        <v>45</v>
      </c>
      <c r="N111" t="s">
        <v>21</v>
      </c>
      <c r="O111" t="s">
        <v>21</v>
      </c>
      <c r="P111" t="s">
        <v>21</v>
      </c>
      <c r="Q111">
        <v>-1</v>
      </c>
      <c r="R111">
        <v>-1</v>
      </c>
      <c r="S111">
        <v>-1</v>
      </c>
      <c r="T111" t="s">
        <v>22</v>
      </c>
    </row>
    <row r="112" spans="1:21">
      <c r="A112" t="s">
        <v>44</v>
      </c>
      <c r="B112" t="s">
        <v>40</v>
      </c>
      <c r="C112">
        <v>104501</v>
      </c>
      <c r="D112" t="s">
        <v>19</v>
      </c>
      <c r="E112">
        <v>29</v>
      </c>
      <c r="F112">
        <v>0</v>
      </c>
      <c r="G112" t="s">
        <v>24</v>
      </c>
      <c r="H112">
        <v>86</v>
      </c>
      <c r="I112">
        <v>271</v>
      </c>
      <c r="J112">
        <v>152</v>
      </c>
      <c r="K112">
        <v>19</v>
      </c>
      <c r="L112">
        <v>60</v>
      </c>
      <c r="M112">
        <v>76</v>
      </c>
      <c r="N112" t="s">
        <v>21</v>
      </c>
      <c r="O112" t="s">
        <v>21</v>
      </c>
      <c r="P112" t="s">
        <v>21</v>
      </c>
      <c r="Q112">
        <v>-1</v>
      </c>
      <c r="R112">
        <v>-1</v>
      </c>
      <c r="S112">
        <v>-1</v>
      </c>
      <c r="T112" t="s">
        <v>22</v>
      </c>
    </row>
    <row r="113" spans="1:21">
      <c r="A113" t="s">
        <v>54</v>
      </c>
      <c r="B113" t="s">
        <v>44</v>
      </c>
      <c r="C113">
        <v>104501</v>
      </c>
      <c r="D113" t="s">
        <v>24</v>
      </c>
      <c r="E113">
        <v>60</v>
      </c>
      <c r="F113">
        <v>0</v>
      </c>
      <c r="G113" t="s">
        <v>19</v>
      </c>
      <c r="H113">
        <v>86</v>
      </c>
      <c r="I113">
        <v>271</v>
      </c>
      <c r="J113">
        <v>152</v>
      </c>
      <c r="K113">
        <v>40</v>
      </c>
      <c r="L113">
        <v>80</v>
      </c>
      <c r="M113">
        <v>64</v>
      </c>
      <c r="N113" t="s">
        <v>21</v>
      </c>
      <c r="O113" t="s">
        <v>21</v>
      </c>
      <c r="P113" t="s">
        <v>21</v>
      </c>
      <c r="Q113">
        <v>-1</v>
      </c>
      <c r="R113">
        <v>-1</v>
      </c>
      <c r="S113">
        <v>-1</v>
      </c>
      <c r="T113" t="s">
        <v>22</v>
      </c>
    </row>
    <row r="114" spans="1:21">
      <c r="A114" t="s">
        <v>44</v>
      </c>
      <c r="B114" t="s">
        <v>53</v>
      </c>
      <c r="C114">
        <v>104501</v>
      </c>
      <c r="D114" t="s">
        <v>19</v>
      </c>
      <c r="E114">
        <v>29</v>
      </c>
      <c r="F114">
        <v>0</v>
      </c>
      <c r="G114" t="s">
        <v>25</v>
      </c>
      <c r="H114">
        <v>86</v>
      </c>
      <c r="I114">
        <v>135</v>
      </c>
      <c r="J114">
        <v>152</v>
      </c>
      <c r="K114">
        <v>19</v>
      </c>
      <c r="L114">
        <v>60</v>
      </c>
      <c r="M114">
        <v>77</v>
      </c>
      <c r="N114" t="s">
        <v>21</v>
      </c>
      <c r="O114" t="s">
        <v>21</v>
      </c>
      <c r="P114" t="s">
        <v>21</v>
      </c>
      <c r="Q114">
        <v>-1</v>
      </c>
      <c r="R114">
        <v>-1</v>
      </c>
      <c r="S114">
        <v>-1</v>
      </c>
      <c r="T114" t="s">
        <v>22</v>
      </c>
    </row>
    <row r="115" spans="1:21">
      <c r="A115" t="s">
        <v>53</v>
      </c>
      <c r="B115" t="s">
        <v>44</v>
      </c>
      <c r="C115">
        <v>104501</v>
      </c>
      <c r="D115" t="s">
        <v>25</v>
      </c>
      <c r="E115">
        <v>120</v>
      </c>
      <c r="F115">
        <v>0</v>
      </c>
      <c r="G115" t="s">
        <v>19</v>
      </c>
      <c r="H115">
        <v>86</v>
      </c>
      <c r="I115">
        <v>135</v>
      </c>
      <c r="J115">
        <v>152</v>
      </c>
      <c r="K115">
        <v>80</v>
      </c>
      <c r="L115">
        <v>80</v>
      </c>
      <c r="M115">
        <v>85</v>
      </c>
      <c r="N115" t="s">
        <v>21</v>
      </c>
      <c r="O115" t="s">
        <v>21</v>
      </c>
      <c r="P115" t="s">
        <v>21</v>
      </c>
      <c r="Q115">
        <v>-1</v>
      </c>
      <c r="R115">
        <v>-1</v>
      </c>
      <c r="S115">
        <v>-1</v>
      </c>
      <c r="T115" t="s">
        <v>22</v>
      </c>
    </row>
    <row r="116" spans="1:21">
      <c r="A116" t="s">
        <v>49</v>
      </c>
      <c r="B116" t="s">
        <v>39</v>
      </c>
      <c r="C116">
        <v>104501</v>
      </c>
      <c r="D116" t="s">
        <v>32</v>
      </c>
      <c r="E116">
        <v>25</v>
      </c>
      <c r="F116">
        <v>0</v>
      </c>
      <c r="G116" t="s">
        <v>20</v>
      </c>
      <c r="H116">
        <v>86</v>
      </c>
      <c r="I116">
        <v>362</v>
      </c>
      <c r="J116">
        <v>152</v>
      </c>
      <c r="K116">
        <v>16</v>
      </c>
      <c r="L116">
        <v>80</v>
      </c>
      <c r="M116">
        <v>31</v>
      </c>
      <c r="N116" t="s">
        <v>21</v>
      </c>
      <c r="O116" t="s">
        <v>21</v>
      </c>
      <c r="P116" t="s">
        <v>21</v>
      </c>
      <c r="Q116">
        <v>-1</v>
      </c>
      <c r="R116">
        <v>-1</v>
      </c>
      <c r="S116">
        <v>-1</v>
      </c>
      <c r="T116" t="s">
        <v>22</v>
      </c>
    </row>
    <row r="117" spans="1:21">
      <c r="A117" t="s">
        <v>58</v>
      </c>
      <c r="B117" t="s">
        <v>49</v>
      </c>
      <c r="C117">
        <v>104501</v>
      </c>
      <c r="D117" t="s">
        <v>20</v>
      </c>
      <c r="E117">
        <v>120</v>
      </c>
      <c r="F117">
        <v>0</v>
      </c>
      <c r="G117" t="s">
        <v>32</v>
      </c>
      <c r="H117">
        <v>86</v>
      </c>
      <c r="I117">
        <v>362</v>
      </c>
      <c r="J117">
        <v>152</v>
      </c>
      <c r="K117">
        <v>80</v>
      </c>
      <c r="L117">
        <v>80</v>
      </c>
      <c r="M117">
        <v>47</v>
      </c>
      <c r="N117" t="s">
        <v>21</v>
      </c>
      <c r="O117" t="s">
        <v>21</v>
      </c>
      <c r="P117" t="s">
        <v>21</v>
      </c>
      <c r="Q117">
        <v>-1</v>
      </c>
      <c r="R117">
        <v>-1</v>
      </c>
      <c r="S117">
        <v>-1</v>
      </c>
      <c r="T117" t="s">
        <v>22</v>
      </c>
    </row>
    <row r="118" spans="1:21">
      <c r="A118" t="s">
        <v>49</v>
      </c>
      <c r="B118" t="s">
        <v>40</v>
      </c>
      <c r="C118">
        <v>104501</v>
      </c>
      <c r="D118" t="s">
        <v>32</v>
      </c>
      <c r="E118">
        <v>25</v>
      </c>
      <c r="F118">
        <v>0</v>
      </c>
      <c r="G118" t="s">
        <v>24</v>
      </c>
      <c r="H118">
        <v>86</v>
      </c>
      <c r="I118">
        <v>244</v>
      </c>
      <c r="J118">
        <v>152</v>
      </c>
      <c r="K118">
        <v>16</v>
      </c>
      <c r="L118">
        <v>80</v>
      </c>
      <c r="M118">
        <v>56</v>
      </c>
      <c r="N118" t="s">
        <v>21</v>
      </c>
      <c r="O118" t="s">
        <v>21</v>
      </c>
      <c r="P118" t="s">
        <v>21</v>
      </c>
      <c r="Q118">
        <v>-1</v>
      </c>
      <c r="R118">
        <v>-1</v>
      </c>
      <c r="S118">
        <v>-1</v>
      </c>
      <c r="T118" t="s">
        <v>22</v>
      </c>
    </row>
    <row r="119" spans="1:21">
      <c r="A119" t="s">
        <v>54</v>
      </c>
      <c r="B119" t="s">
        <v>49</v>
      </c>
      <c r="C119">
        <v>104501</v>
      </c>
      <c r="D119" t="s">
        <v>24</v>
      </c>
      <c r="E119">
        <v>60</v>
      </c>
      <c r="F119">
        <v>0</v>
      </c>
      <c r="G119" t="s">
        <v>32</v>
      </c>
      <c r="H119">
        <v>86</v>
      </c>
      <c r="I119">
        <v>244</v>
      </c>
      <c r="J119">
        <v>152</v>
      </c>
      <c r="K119">
        <v>40</v>
      </c>
      <c r="L119">
        <v>80</v>
      </c>
      <c r="M119">
        <v>17</v>
      </c>
      <c r="N119" t="s">
        <v>21</v>
      </c>
      <c r="O119" t="s">
        <v>21</v>
      </c>
      <c r="P119" t="s">
        <v>21</v>
      </c>
      <c r="Q119">
        <v>-1</v>
      </c>
      <c r="R119">
        <v>-1</v>
      </c>
      <c r="S119">
        <v>-1</v>
      </c>
      <c r="T119" t="s">
        <v>22</v>
      </c>
    </row>
    <row r="120" spans="1:21">
      <c r="A120" t="s">
        <v>49</v>
      </c>
      <c r="B120" t="s">
        <v>53</v>
      </c>
      <c r="C120">
        <v>104501</v>
      </c>
      <c r="D120" t="s">
        <v>32</v>
      </c>
      <c r="E120">
        <v>25</v>
      </c>
      <c r="F120">
        <v>0</v>
      </c>
      <c r="G120" t="s">
        <v>25</v>
      </c>
      <c r="H120">
        <v>86</v>
      </c>
      <c r="I120">
        <v>108</v>
      </c>
      <c r="J120">
        <v>152</v>
      </c>
      <c r="K120">
        <v>16</v>
      </c>
      <c r="L120">
        <v>80</v>
      </c>
      <c r="M120">
        <v>85</v>
      </c>
      <c r="N120" t="s">
        <v>21</v>
      </c>
      <c r="O120" t="s">
        <v>21</v>
      </c>
      <c r="P120" t="s">
        <v>21</v>
      </c>
      <c r="Q120">
        <v>-1</v>
      </c>
      <c r="R120">
        <v>-1</v>
      </c>
      <c r="S120">
        <v>-1</v>
      </c>
      <c r="T120" t="s">
        <v>22</v>
      </c>
    </row>
    <row r="121" spans="1:21">
      <c r="A121" t="s">
        <v>53</v>
      </c>
      <c r="B121" t="s">
        <v>49</v>
      </c>
      <c r="C121">
        <v>104501</v>
      </c>
      <c r="D121" t="s">
        <v>25</v>
      </c>
      <c r="E121">
        <v>120</v>
      </c>
      <c r="F121">
        <v>0</v>
      </c>
      <c r="G121" t="s">
        <v>32</v>
      </c>
      <c r="H121">
        <v>86</v>
      </c>
      <c r="I121">
        <v>108</v>
      </c>
      <c r="J121">
        <v>152</v>
      </c>
      <c r="K121">
        <v>80</v>
      </c>
      <c r="L121">
        <v>80</v>
      </c>
      <c r="M121">
        <v>5</v>
      </c>
      <c r="N121" t="s">
        <v>21</v>
      </c>
      <c r="O121" t="s">
        <v>21</v>
      </c>
      <c r="P121" t="s">
        <v>21</v>
      </c>
      <c r="Q121">
        <v>-1</v>
      </c>
      <c r="R121">
        <v>-1</v>
      </c>
      <c r="S121">
        <v>-1</v>
      </c>
      <c r="T121" t="s">
        <v>22</v>
      </c>
    </row>
    <row r="122" spans="1:21">
      <c r="A122" t="s">
        <v>48</v>
      </c>
      <c r="B122" t="s">
        <v>39</v>
      </c>
      <c r="C122">
        <v>104501</v>
      </c>
      <c r="D122" t="s">
        <v>26</v>
      </c>
      <c r="E122">
        <v>67</v>
      </c>
      <c r="F122">
        <v>0</v>
      </c>
      <c r="G122" t="s">
        <v>20</v>
      </c>
      <c r="H122">
        <v>84</v>
      </c>
      <c r="I122">
        <v>700</v>
      </c>
      <c r="J122">
        <v>152</v>
      </c>
      <c r="K122">
        <v>44</v>
      </c>
      <c r="L122">
        <v>60</v>
      </c>
      <c r="M122">
        <v>84</v>
      </c>
      <c r="N122" t="s">
        <v>21</v>
      </c>
      <c r="O122" t="s">
        <v>21</v>
      </c>
      <c r="P122" t="s">
        <v>21</v>
      </c>
      <c r="Q122">
        <v>-1</v>
      </c>
      <c r="R122">
        <v>-1</v>
      </c>
      <c r="S122">
        <v>-1</v>
      </c>
      <c r="T122" t="s">
        <v>22</v>
      </c>
    </row>
    <row r="123" spans="1:21">
      <c r="A123" t="s">
        <v>58</v>
      </c>
      <c r="B123" t="s">
        <v>46</v>
      </c>
      <c r="C123">
        <v>104501</v>
      </c>
      <c r="D123" t="s">
        <v>20</v>
      </c>
      <c r="E123">
        <v>120</v>
      </c>
      <c r="F123">
        <v>0</v>
      </c>
      <c r="G123" t="s">
        <v>26</v>
      </c>
      <c r="H123">
        <v>84</v>
      </c>
      <c r="I123">
        <v>700</v>
      </c>
      <c r="J123">
        <v>164</v>
      </c>
      <c r="K123">
        <v>120</v>
      </c>
      <c r="L123">
        <v>80</v>
      </c>
      <c r="M123">
        <v>85</v>
      </c>
      <c r="N123" t="s">
        <v>21</v>
      </c>
      <c r="O123" t="s">
        <v>21</v>
      </c>
      <c r="P123" t="s">
        <v>21</v>
      </c>
      <c r="Q123">
        <v>-1</v>
      </c>
      <c r="R123">
        <v>-1</v>
      </c>
      <c r="S123">
        <v>-1</v>
      </c>
      <c r="T123" t="s">
        <v>21</v>
      </c>
    </row>
    <row r="124" spans="1:21">
      <c r="A124" t="s">
        <v>48</v>
      </c>
      <c r="B124" t="s">
        <v>38</v>
      </c>
      <c r="C124">
        <v>104501</v>
      </c>
      <c r="D124" t="s">
        <v>26</v>
      </c>
      <c r="E124">
        <v>67</v>
      </c>
      <c r="F124">
        <v>0</v>
      </c>
      <c r="G124" t="s">
        <v>23</v>
      </c>
      <c r="H124">
        <v>84</v>
      </c>
      <c r="I124">
        <v>389</v>
      </c>
      <c r="J124">
        <v>152</v>
      </c>
      <c r="K124">
        <v>44</v>
      </c>
      <c r="L124">
        <v>60</v>
      </c>
      <c r="M124">
        <v>65</v>
      </c>
      <c r="N124" t="s">
        <v>21</v>
      </c>
      <c r="O124" t="s">
        <v>21</v>
      </c>
      <c r="P124" t="s">
        <v>21</v>
      </c>
      <c r="Q124">
        <v>-1</v>
      </c>
      <c r="R124">
        <v>-1</v>
      </c>
      <c r="S124">
        <v>-1</v>
      </c>
      <c r="T124" t="s">
        <v>22</v>
      </c>
    </row>
    <row r="125" spans="1:21">
      <c r="A125" t="s">
        <v>52</v>
      </c>
      <c r="B125" t="s">
        <v>46</v>
      </c>
      <c r="C125">
        <v>104501</v>
      </c>
      <c r="D125" t="s">
        <v>23</v>
      </c>
      <c r="E125">
        <v>180</v>
      </c>
      <c r="F125">
        <v>0</v>
      </c>
      <c r="G125" t="s">
        <v>26</v>
      </c>
      <c r="H125">
        <v>84</v>
      </c>
      <c r="I125">
        <v>389</v>
      </c>
      <c r="J125">
        <v>164</v>
      </c>
      <c r="K125">
        <v>180</v>
      </c>
      <c r="L125">
        <v>80</v>
      </c>
      <c r="M125">
        <v>50</v>
      </c>
      <c r="N125" t="s">
        <v>21</v>
      </c>
      <c r="O125" t="s">
        <v>21</v>
      </c>
      <c r="P125" t="s">
        <v>21</v>
      </c>
      <c r="Q125">
        <v>-1</v>
      </c>
      <c r="R125">
        <v>-1</v>
      </c>
      <c r="S125">
        <v>-1</v>
      </c>
      <c r="T125" t="s">
        <v>22</v>
      </c>
      <c r="U125" t="s">
        <v>27</v>
      </c>
    </row>
    <row r="126" spans="1:21">
      <c r="A126" t="s">
        <v>48</v>
      </c>
      <c r="B126" t="s">
        <v>42</v>
      </c>
      <c r="C126">
        <v>104501</v>
      </c>
      <c r="D126" t="s">
        <v>26</v>
      </c>
      <c r="E126">
        <v>67</v>
      </c>
      <c r="F126">
        <v>0</v>
      </c>
      <c r="G126" t="s">
        <v>28</v>
      </c>
      <c r="H126">
        <v>84</v>
      </c>
      <c r="I126">
        <v>362</v>
      </c>
      <c r="J126">
        <v>152</v>
      </c>
      <c r="K126">
        <v>44</v>
      </c>
      <c r="L126">
        <v>60</v>
      </c>
      <c r="M126">
        <v>62</v>
      </c>
      <c r="N126" t="s">
        <v>21</v>
      </c>
      <c r="O126" t="s">
        <v>21</v>
      </c>
      <c r="P126" t="s">
        <v>21</v>
      </c>
      <c r="Q126">
        <v>-1</v>
      </c>
      <c r="R126">
        <v>-1</v>
      </c>
      <c r="S126">
        <v>-1</v>
      </c>
      <c r="T126" t="s">
        <v>22</v>
      </c>
    </row>
    <row r="127" spans="1:21">
      <c r="A127" t="s">
        <v>57</v>
      </c>
      <c r="B127" t="s">
        <v>46</v>
      </c>
      <c r="C127">
        <v>104501</v>
      </c>
      <c r="D127" t="s">
        <v>28</v>
      </c>
      <c r="E127">
        <v>0</v>
      </c>
      <c r="F127">
        <v>40</v>
      </c>
      <c r="G127" t="s">
        <v>26</v>
      </c>
      <c r="H127">
        <v>84</v>
      </c>
      <c r="I127">
        <v>362</v>
      </c>
      <c r="J127">
        <v>164</v>
      </c>
      <c r="K127">
        <v>0</v>
      </c>
      <c r="L127">
        <v>0</v>
      </c>
      <c r="M127">
        <v>83</v>
      </c>
      <c r="N127" t="s">
        <v>21</v>
      </c>
      <c r="O127" t="s">
        <v>21</v>
      </c>
      <c r="P127" t="s">
        <v>21</v>
      </c>
      <c r="Q127">
        <v>-1</v>
      </c>
      <c r="R127">
        <v>-1</v>
      </c>
      <c r="S127">
        <v>-1</v>
      </c>
      <c r="T127" t="s">
        <v>22</v>
      </c>
    </row>
    <row r="128" spans="1:21">
      <c r="A128" t="s">
        <v>48</v>
      </c>
      <c r="B128" t="s">
        <v>40</v>
      </c>
      <c r="C128">
        <v>104501</v>
      </c>
      <c r="D128" t="s">
        <v>26</v>
      </c>
      <c r="E128">
        <v>67</v>
      </c>
      <c r="F128">
        <v>0</v>
      </c>
      <c r="G128" t="s">
        <v>24</v>
      </c>
      <c r="H128">
        <v>84</v>
      </c>
      <c r="I128">
        <v>582</v>
      </c>
      <c r="J128">
        <v>152</v>
      </c>
      <c r="K128">
        <v>44</v>
      </c>
      <c r="L128">
        <v>60</v>
      </c>
      <c r="M128">
        <v>1</v>
      </c>
      <c r="N128" t="s">
        <v>21</v>
      </c>
      <c r="O128" t="s">
        <v>21</v>
      </c>
      <c r="P128" t="s">
        <v>21</v>
      </c>
      <c r="Q128">
        <v>-1</v>
      </c>
      <c r="R128">
        <v>-1</v>
      </c>
      <c r="S128">
        <v>-1</v>
      </c>
      <c r="T128" t="s">
        <v>22</v>
      </c>
    </row>
    <row r="129" spans="1:21">
      <c r="A129" t="s">
        <v>54</v>
      </c>
      <c r="B129" t="s">
        <v>46</v>
      </c>
      <c r="C129">
        <v>104501</v>
      </c>
      <c r="D129" t="s">
        <v>24</v>
      </c>
      <c r="E129">
        <v>60</v>
      </c>
      <c r="F129">
        <v>0</v>
      </c>
      <c r="G129" t="s">
        <v>26</v>
      </c>
      <c r="H129">
        <v>84</v>
      </c>
      <c r="I129">
        <v>582</v>
      </c>
      <c r="J129">
        <v>164</v>
      </c>
      <c r="K129">
        <v>60</v>
      </c>
      <c r="L129">
        <v>80</v>
      </c>
      <c r="M129">
        <v>11</v>
      </c>
      <c r="N129" t="s">
        <v>21</v>
      </c>
      <c r="O129" t="s">
        <v>21</v>
      </c>
      <c r="P129" t="s">
        <v>21</v>
      </c>
      <c r="Q129">
        <v>-1</v>
      </c>
      <c r="R129">
        <v>-1</v>
      </c>
      <c r="S129">
        <v>-1</v>
      </c>
      <c r="T129" t="s">
        <v>22</v>
      </c>
    </row>
    <row r="130" spans="1:21">
      <c r="A130" t="s">
        <v>48</v>
      </c>
      <c r="B130" t="s">
        <v>53</v>
      </c>
      <c r="C130">
        <v>104501</v>
      </c>
      <c r="D130" t="s">
        <v>26</v>
      </c>
      <c r="E130">
        <v>67</v>
      </c>
      <c r="F130">
        <v>0</v>
      </c>
      <c r="G130" t="s">
        <v>25</v>
      </c>
      <c r="H130">
        <v>84</v>
      </c>
      <c r="I130">
        <v>446</v>
      </c>
      <c r="J130">
        <v>152</v>
      </c>
      <c r="K130">
        <v>44</v>
      </c>
      <c r="L130">
        <v>60</v>
      </c>
      <c r="M130">
        <v>60</v>
      </c>
      <c r="N130" t="s">
        <v>21</v>
      </c>
      <c r="O130" t="s">
        <v>21</v>
      </c>
      <c r="P130" t="s">
        <v>21</v>
      </c>
      <c r="Q130">
        <v>-1</v>
      </c>
      <c r="R130">
        <v>-1</v>
      </c>
      <c r="S130">
        <v>-1</v>
      </c>
      <c r="T130" t="s">
        <v>22</v>
      </c>
    </row>
    <row r="131" spans="1:21">
      <c r="A131" t="s">
        <v>53</v>
      </c>
      <c r="B131" t="s">
        <v>46</v>
      </c>
      <c r="C131">
        <v>104501</v>
      </c>
      <c r="D131" t="s">
        <v>25</v>
      </c>
      <c r="E131">
        <v>120</v>
      </c>
      <c r="F131">
        <v>0</v>
      </c>
      <c r="G131" t="s">
        <v>26</v>
      </c>
      <c r="H131">
        <v>84</v>
      </c>
      <c r="I131">
        <v>446</v>
      </c>
      <c r="J131">
        <v>164</v>
      </c>
      <c r="K131">
        <v>120</v>
      </c>
      <c r="L131">
        <v>80</v>
      </c>
      <c r="M131">
        <v>70</v>
      </c>
      <c r="N131" t="s">
        <v>21</v>
      </c>
      <c r="O131" t="s">
        <v>21</v>
      </c>
      <c r="P131" t="s">
        <v>21</v>
      </c>
      <c r="Q131">
        <v>-1</v>
      </c>
      <c r="R131">
        <v>-1</v>
      </c>
      <c r="S131">
        <v>-1</v>
      </c>
      <c r="T131" t="s">
        <v>22</v>
      </c>
      <c r="U131" t="s">
        <v>27</v>
      </c>
    </row>
    <row r="132" spans="1:21">
      <c r="A132" t="s">
        <v>48</v>
      </c>
      <c r="B132" t="s">
        <v>41</v>
      </c>
      <c r="C132">
        <v>104501</v>
      </c>
      <c r="D132" t="s">
        <v>26</v>
      </c>
      <c r="E132">
        <v>67</v>
      </c>
      <c r="F132">
        <v>0</v>
      </c>
      <c r="G132" t="s">
        <v>29</v>
      </c>
      <c r="H132">
        <v>84</v>
      </c>
      <c r="I132">
        <v>364</v>
      </c>
      <c r="J132">
        <v>200</v>
      </c>
      <c r="K132">
        <v>67</v>
      </c>
      <c r="L132">
        <v>60</v>
      </c>
      <c r="M132">
        <v>88</v>
      </c>
      <c r="N132" t="s">
        <v>21</v>
      </c>
      <c r="O132" t="s">
        <v>21</v>
      </c>
      <c r="P132" t="s">
        <v>21</v>
      </c>
      <c r="Q132">
        <v>-1</v>
      </c>
      <c r="R132">
        <v>-1</v>
      </c>
      <c r="S132">
        <v>-1</v>
      </c>
      <c r="T132" t="s">
        <v>22</v>
      </c>
    </row>
    <row r="133" spans="1:21">
      <c r="A133" t="s">
        <v>56</v>
      </c>
      <c r="B133" t="s">
        <v>46</v>
      </c>
      <c r="C133">
        <v>104501</v>
      </c>
      <c r="D133" t="s">
        <v>29</v>
      </c>
      <c r="E133">
        <v>270</v>
      </c>
      <c r="F133">
        <v>60</v>
      </c>
      <c r="G133" t="s">
        <v>26</v>
      </c>
      <c r="H133">
        <v>84</v>
      </c>
      <c r="I133">
        <v>364</v>
      </c>
      <c r="J133">
        <v>164</v>
      </c>
      <c r="K133">
        <v>270</v>
      </c>
      <c r="L133">
        <v>80</v>
      </c>
      <c r="M133">
        <v>77</v>
      </c>
      <c r="N133" t="s">
        <v>21</v>
      </c>
      <c r="O133" t="s">
        <v>21</v>
      </c>
      <c r="P133" t="s">
        <v>21</v>
      </c>
      <c r="Q133">
        <v>-1</v>
      </c>
      <c r="R133">
        <v>-1</v>
      </c>
      <c r="S133">
        <v>-1</v>
      </c>
      <c r="T133" t="s">
        <v>21</v>
      </c>
    </row>
    <row r="134" spans="1:21">
      <c r="A134" t="s">
        <v>45</v>
      </c>
      <c r="B134" t="s">
        <v>39</v>
      </c>
      <c r="C134">
        <v>104501</v>
      </c>
      <c r="D134" t="s">
        <v>31</v>
      </c>
      <c r="E134">
        <v>67</v>
      </c>
      <c r="F134">
        <v>0</v>
      </c>
      <c r="G134" t="s">
        <v>20</v>
      </c>
      <c r="H134">
        <v>81</v>
      </c>
      <c r="I134">
        <v>446</v>
      </c>
      <c r="J134">
        <v>152</v>
      </c>
      <c r="K134">
        <v>44</v>
      </c>
      <c r="L134">
        <v>60</v>
      </c>
      <c r="M134">
        <v>75</v>
      </c>
      <c r="N134" t="s">
        <v>21</v>
      </c>
      <c r="O134" t="s">
        <v>21</v>
      </c>
      <c r="P134" t="s">
        <v>21</v>
      </c>
      <c r="Q134">
        <v>-1</v>
      </c>
      <c r="R134">
        <v>-1</v>
      </c>
      <c r="S134">
        <v>-1</v>
      </c>
      <c r="T134" t="s">
        <v>22</v>
      </c>
    </row>
    <row r="135" spans="1:21">
      <c r="A135" t="s">
        <v>58</v>
      </c>
      <c r="B135" t="s">
        <v>45</v>
      </c>
      <c r="C135">
        <v>104501</v>
      </c>
      <c r="D135" t="s">
        <v>20</v>
      </c>
      <c r="E135">
        <v>120</v>
      </c>
      <c r="F135">
        <v>0</v>
      </c>
      <c r="G135" t="s">
        <v>31</v>
      </c>
      <c r="H135">
        <v>81</v>
      </c>
      <c r="I135">
        <v>446</v>
      </c>
      <c r="J135">
        <v>152</v>
      </c>
      <c r="K135">
        <v>80</v>
      </c>
      <c r="L135">
        <v>80</v>
      </c>
      <c r="M135">
        <v>70</v>
      </c>
      <c r="N135" t="s">
        <v>21</v>
      </c>
      <c r="O135" t="s">
        <v>21</v>
      </c>
      <c r="P135" t="s">
        <v>21</v>
      </c>
      <c r="Q135">
        <v>-1</v>
      </c>
      <c r="R135">
        <v>-1</v>
      </c>
      <c r="S135">
        <v>-1</v>
      </c>
      <c r="T135" t="s">
        <v>22</v>
      </c>
    </row>
    <row r="136" spans="1:21">
      <c r="A136" t="s">
        <v>45</v>
      </c>
      <c r="B136" t="s">
        <v>38</v>
      </c>
      <c r="C136">
        <v>104501</v>
      </c>
      <c r="D136" t="s">
        <v>31</v>
      </c>
      <c r="E136">
        <v>67</v>
      </c>
      <c r="F136">
        <v>0</v>
      </c>
      <c r="G136" t="s">
        <v>23</v>
      </c>
      <c r="H136">
        <v>81</v>
      </c>
      <c r="I136">
        <v>135</v>
      </c>
      <c r="J136">
        <v>152</v>
      </c>
      <c r="K136">
        <v>44</v>
      </c>
      <c r="L136">
        <v>60</v>
      </c>
      <c r="M136">
        <v>15</v>
      </c>
      <c r="N136" t="s">
        <v>21</v>
      </c>
      <c r="O136" t="s">
        <v>21</v>
      </c>
      <c r="P136" t="s">
        <v>21</v>
      </c>
      <c r="Q136">
        <v>-1</v>
      </c>
      <c r="R136">
        <v>-1</v>
      </c>
      <c r="S136">
        <v>-1</v>
      </c>
      <c r="T136" t="s">
        <v>22</v>
      </c>
    </row>
    <row r="137" spans="1:21">
      <c r="A137" t="s">
        <v>52</v>
      </c>
      <c r="B137" t="s">
        <v>45</v>
      </c>
      <c r="C137">
        <v>104501</v>
      </c>
      <c r="D137" t="s">
        <v>23</v>
      </c>
      <c r="E137">
        <v>180</v>
      </c>
      <c r="F137">
        <v>0</v>
      </c>
      <c r="G137" t="s">
        <v>31</v>
      </c>
      <c r="H137">
        <v>81</v>
      </c>
      <c r="I137">
        <v>135</v>
      </c>
      <c r="J137">
        <v>152</v>
      </c>
      <c r="K137">
        <v>120</v>
      </c>
      <c r="L137">
        <v>80</v>
      </c>
      <c r="M137">
        <v>68</v>
      </c>
      <c r="N137" t="s">
        <v>21</v>
      </c>
      <c r="O137" t="s">
        <v>21</v>
      </c>
      <c r="P137" t="s">
        <v>21</v>
      </c>
      <c r="Q137">
        <v>-1</v>
      </c>
      <c r="R137">
        <v>-1</v>
      </c>
      <c r="S137">
        <v>-1</v>
      </c>
      <c r="T137" t="s">
        <v>22</v>
      </c>
      <c r="U137" t="s">
        <v>27</v>
      </c>
    </row>
    <row r="138" spans="1:21">
      <c r="A138" t="s">
        <v>45</v>
      </c>
      <c r="B138" t="s">
        <v>42</v>
      </c>
      <c r="C138">
        <v>104501</v>
      </c>
      <c r="D138" t="s">
        <v>31</v>
      </c>
      <c r="E138">
        <v>67</v>
      </c>
      <c r="F138">
        <v>0</v>
      </c>
      <c r="G138" t="s">
        <v>28</v>
      </c>
      <c r="H138">
        <v>81</v>
      </c>
      <c r="I138">
        <v>108</v>
      </c>
      <c r="J138">
        <v>152</v>
      </c>
      <c r="K138">
        <v>44</v>
      </c>
      <c r="L138">
        <v>60</v>
      </c>
      <c r="M138">
        <v>94</v>
      </c>
      <c r="N138" t="s">
        <v>21</v>
      </c>
      <c r="O138" t="s">
        <v>21</v>
      </c>
      <c r="P138" t="s">
        <v>21</v>
      </c>
      <c r="Q138">
        <v>-1</v>
      </c>
      <c r="R138">
        <v>-1</v>
      </c>
      <c r="S138">
        <v>-1</v>
      </c>
      <c r="T138" t="s">
        <v>22</v>
      </c>
    </row>
    <row r="139" spans="1:21">
      <c r="A139" t="s">
        <v>57</v>
      </c>
      <c r="B139" t="s">
        <v>45</v>
      </c>
      <c r="C139">
        <v>104501</v>
      </c>
      <c r="D139" t="s">
        <v>28</v>
      </c>
      <c r="E139">
        <v>0</v>
      </c>
      <c r="F139">
        <v>40</v>
      </c>
      <c r="G139" t="s">
        <v>31</v>
      </c>
      <c r="H139">
        <v>81</v>
      </c>
      <c r="I139">
        <v>108</v>
      </c>
      <c r="J139">
        <v>152</v>
      </c>
      <c r="K139">
        <v>0</v>
      </c>
      <c r="L139">
        <v>0</v>
      </c>
      <c r="M139">
        <v>5</v>
      </c>
      <c r="N139" t="s">
        <v>21</v>
      </c>
      <c r="O139" t="s">
        <v>21</v>
      </c>
      <c r="P139" t="s">
        <v>21</v>
      </c>
      <c r="Q139">
        <v>-1</v>
      </c>
      <c r="R139">
        <v>-1</v>
      </c>
      <c r="S139">
        <v>-1</v>
      </c>
      <c r="T139" t="s">
        <v>22</v>
      </c>
    </row>
    <row r="140" spans="1:21">
      <c r="A140" t="s">
        <v>45</v>
      </c>
      <c r="B140" t="s">
        <v>40</v>
      </c>
      <c r="C140">
        <v>104501</v>
      </c>
      <c r="D140" t="s">
        <v>31</v>
      </c>
      <c r="E140">
        <v>67</v>
      </c>
      <c r="F140">
        <v>0</v>
      </c>
      <c r="G140" t="s">
        <v>24</v>
      </c>
      <c r="H140">
        <v>81</v>
      </c>
      <c r="I140">
        <v>327</v>
      </c>
      <c r="J140">
        <v>152</v>
      </c>
      <c r="K140">
        <v>44</v>
      </c>
      <c r="L140">
        <v>60</v>
      </c>
      <c r="M140">
        <v>64</v>
      </c>
      <c r="N140" t="s">
        <v>21</v>
      </c>
      <c r="O140" t="s">
        <v>21</v>
      </c>
      <c r="P140" t="s">
        <v>21</v>
      </c>
      <c r="Q140">
        <v>-1</v>
      </c>
      <c r="R140">
        <v>-1</v>
      </c>
      <c r="S140">
        <v>-1</v>
      </c>
      <c r="T140" t="s">
        <v>22</v>
      </c>
    </row>
    <row r="141" spans="1:21">
      <c r="A141" t="s">
        <v>54</v>
      </c>
      <c r="B141" t="s">
        <v>45</v>
      </c>
      <c r="C141">
        <v>104501</v>
      </c>
      <c r="D141" t="s">
        <v>24</v>
      </c>
      <c r="E141">
        <v>60</v>
      </c>
      <c r="F141">
        <v>0</v>
      </c>
      <c r="G141" t="s">
        <v>31</v>
      </c>
      <c r="H141">
        <v>81</v>
      </c>
      <c r="I141">
        <v>327</v>
      </c>
      <c r="J141">
        <v>152</v>
      </c>
      <c r="K141">
        <v>40</v>
      </c>
      <c r="L141">
        <v>80</v>
      </c>
      <c r="M141">
        <v>52</v>
      </c>
      <c r="N141" t="s">
        <v>21</v>
      </c>
      <c r="O141" t="s">
        <v>21</v>
      </c>
      <c r="P141" t="s">
        <v>21</v>
      </c>
      <c r="Q141">
        <v>-1</v>
      </c>
      <c r="R141">
        <v>-1</v>
      </c>
      <c r="S141">
        <v>-1</v>
      </c>
      <c r="T141" t="s">
        <v>22</v>
      </c>
    </row>
    <row r="142" spans="1:21">
      <c r="A142" t="s">
        <v>45</v>
      </c>
      <c r="B142" t="s">
        <v>53</v>
      </c>
      <c r="C142">
        <v>104501</v>
      </c>
      <c r="D142" t="s">
        <v>31</v>
      </c>
      <c r="E142">
        <v>67</v>
      </c>
      <c r="F142">
        <v>0</v>
      </c>
      <c r="G142" t="s">
        <v>25</v>
      </c>
      <c r="H142">
        <v>81</v>
      </c>
      <c r="I142">
        <v>192</v>
      </c>
      <c r="J142">
        <v>152</v>
      </c>
      <c r="K142">
        <v>44</v>
      </c>
      <c r="L142">
        <v>60</v>
      </c>
      <c r="M142">
        <v>55</v>
      </c>
      <c r="N142" t="s">
        <v>21</v>
      </c>
      <c r="O142" t="s">
        <v>21</v>
      </c>
      <c r="P142" t="s">
        <v>21</v>
      </c>
      <c r="Q142">
        <v>-1</v>
      </c>
      <c r="R142">
        <v>-1</v>
      </c>
      <c r="S142">
        <v>-1</v>
      </c>
      <c r="T142" t="s">
        <v>22</v>
      </c>
    </row>
    <row r="143" spans="1:21">
      <c r="A143" t="s">
        <v>53</v>
      </c>
      <c r="B143" t="s">
        <v>45</v>
      </c>
      <c r="C143">
        <v>104501</v>
      </c>
      <c r="D143" t="s">
        <v>25</v>
      </c>
      <c r="E143">
        <v>120</v>
      </c>
      <c r="F143">
        <v>0</v>
      </c>
      <c r="G143" t="s">
        <v>31</v>
      </c>
      <c r="H143">
        <v>81</v>
      </c>
      <c r="I143">
        <v>192</v>
      </c>
      <c r="J143">
        <v>152</v>
      </c>
      <c r="K143">
        <v>80</v>
      </c>
      <c r="L143">
        <v>80</v>
      </c>
      <c r="M143">
        <v>40</v>
      </c>
      <c r="N143" t="s">
        <v>21</v>
      </c>
      <c r="O143" t="s">
        <v>21</v>
      </c>
      <c r="P143" t="s">
        <v>21</v>
      </c>
      <c r="Q143">
        <v>-1</v>
      </c>
      <c r="R143">
        <v>-1</v>
      </c>
      <c r="S143">
        <v>-1</v>
      </c>
      <c r="T143" t="s">
        <v>22</v>
      </c>
    </row>
    <row r="144" spans="1:21">
      <c r="A144" t="s">
        <v>45</v>
      </c>
      <c r="B144" t="s">
        <v>41</v>
      </c>
      <c r="C144">
        <v>104501</v>
      </c>
      <c r="D144" t="s">
        <v>31</v>
      </c>
      <c r="E144">
        <v>67</v>
      </c>
      <c r="F144">
        <v>0</v>
      </c>
      <c r="G144" t="s">
        <v>29</v>
      </c>
      <c r="H144">
        <v>81</v>
      </c>
      <c r="I144">
        <v>110</v>
      </c>
      <c r="J144">
        <v>200</v>
      </c>
      <c r="K144">
        <v>67</v>
      </c>
      <c r="L144">
        <v>60</v>
      </c>
      <c r="M144">
        <v>40</v>
      </c>
      <c r="N144" t="s">
        <v>21</v>
      </c>
      <c r="O144" t="s">
        <v>21</v>
      </c>
      <c r="P144" t="s">
        <v>21</v>
      </c>
      <c r="Q144">
        <v>-1</v>
      </c>
      <c r="R144">
        <v>-1</v>
      </c>
      <c r="S144">
        <v>-1</v>
      </c>
      <c r="T144" t="s">
        <v>22</v>
      </c>
    </row>
    <row r="145" spans="1:21">
      <c r="A145" t="s">
        <v>56</v>
      </c>
      <c r="B145" t="s">
        <v>45</v>
      </c>
      <c r="C145">
        <v>104501</v>
      </c>
      <c r="D145" t="s">
        <v>29</v>
      </c>
      <c r="E145">
        <v>270</v>
      </c>
      <c r="F145">
        <v>60</v>
      </c>
      <c r="G145" t="s">
        <v>31</v>
      </c>
      <c r="H145">
        <v>81</v>
      </c>
      <c r="I145">
        <v>110</v>
      </c>
      <c r="J145">
        <v>152</v>
      </c>
      <c r="K145">
        <v>180</v>
      </c>
      <c r="L145">
        <v>80</v>
      </c>
      <c r="M145">
        <v>44</v>
      </c>
      <c r="N145" t="s">
        <v>21</v>
      </c>
      <c r="O145" t="s">
        <v>21</v>
      </c>
      <c r="P145" t="s">
        <v>21</v>
      </c>
      <c r="Q145">
        <v>-1</v>
      </c>
      <c r="R145">
        <v>-1</v>
      </c>
      <c r="S145">
        <v>-1</v>
      </c>
      <c r="T145" t="s">
        <v>21</v>
      </c>
    </row>
    <row r="146" spans="1:21">
      <c r="A146" t="s">
        <v>47</v>
      </c>
      <c r="B146" t="s">
        <v>39</v>
      </c>
      <c r="C146">
        <v>104501</v>
      </c>
      <c r="D146" t="s">
        <v>30</v>
      </c>
      <c r="E146">
        <v>130</v>
      </c>
      <c r="F146">
        <v>0</v>
      </c>
      <c r="G146" t="s">
        <v>20</v>
      </c>
      <c r="H146">
        <v>81</v>
      </c>
      <c r="I146">
        <v>582</v>
      </c>
      <c r="J146">
        <v>152</v>
      </c>
      <c r="K146">
        <v>86</v>
      </c>
      <c r="L146">
        <v>70</v>
      </c>
      <c r="M146">
        <v>74</v>
      </c>
      <c r="N146" t="s">
        <v>21</v>
      </c>
      <c r="O146" t="s">
        <v>21</v>
      </c>
      <c r="P146" t="s">
        <v>21</v>
      </c>
      <c r="Q146">
        <v>-1</v>
      </c>
      <c r="R146">
        <v>-1</v>
      </c>
      <c r="S146">
        <v>-1</v>
      </c>
      <c r="T146" t="s">
        <v>21</v>
      </c>
    </row>
    <row r="147" spans="1:21">
      <c r="A147" t="s">
        <v>58</v>
      </c>
      <c r="B147" t="s">
        <v>47</v>
      </c>
      <c r="C147">
        <v>104501</v>
      </c>
      <c r="D147" t="s">
        <v>20</v>
      </c>
      <c r="E147">
        <v>120</v>
      </c>
      <c r="F147">
        <v>0</v>
      </c>
      <c r="G147" t="s">
        <v>30</v>
      </c>
      <c r="H147">
        <v>81</v>
      </c>
      <c r="I147">
        <v>582</v>
      </c>
      <c r="J147">
        <v>152</v>
      </c>
      <c r="K147">
        <v>80</v>
      </c>
      <c r="L147">
        <v>80</v>
      </c>
      <c r="M147">
        <v>96</v>
      </c>
      <c r="N147" t="s">
        <v>21</v>
      </c>
      <c r="O147" t="s">
        <v>21</v>
      </c>
      <c r="P147" t="s">
        <v>21</v>
      </c>
      <c r="Q147">
        <v>-1</v>
      </c>
      <c r="R147">
        <v>-1</v>
      </c>
      <c r="S147">
        <v>-1</v>
      </c>
      <c r="T147" t="s">
        <v>22</v>
      </c>
    </row>
    <row r="148" spans="1:21">
      <c r="A148" t="s">
        <v>47</v>
      </c>
      <c r="B148" t="s">
        <v>38</v>
      </c>
      <c r="C148">
        <v>104501</v>
      </c>
      <c r="D148" t="s">
        <v>30</v>
      </c>
      <c r="E148">
        <v>130</v>
      </c>
      <c r="F148">
        <v>0</v>
      </c>
      <c r="G148" t="s">
        <v>23</v>
      </c>
      <c r="H148">
        <v>81</v>
      </c>
      <c r="I148">
        <v>271</v>
      </c>
      <c r="J148">
        <v>152</v>
      </c>
      <c r="K148">
        <v>86</v>
      </c>
      <c r="L148">
        <v>70</v>
      </c>
      <c r="M148">
        <v>71</v>
      </c>
      <c r="N148" t="s">
        <v>21</v>
      </c>
      <c r="O148" t="s">
        <v>21</v>
      </c>
      <c r="P148" t="s">
        <v>21</v>
      </c>
      <c r="Q148">
        <v>-1</v>
      </c>
      <c r="R148">
        <v>-1</v>
      </c>
      <c r="S148">
        <v>-1</v>
      </c>
      <c r="T148" t="s">
        <v>21</v>
      </c>
    </row>
    <row r="149" spans="1:21">
      <c r="A149" t="s">
        <v>52</v>
      </c>
      <c r="B149" t="s">
        <v>47</v>
      </c>
      <c r="C149">
        <v>104501</v>
      </c>
      <c r="D149" t="s">
        <v>23</v>
      </c>
      <c r="E149">
        <v>180</v>
      </c>
      <c r="F149">
        <v>0</v>
      </c>
      <c r="G149" t="s">
        <v>30</v>
      </c>
      <c r="H149">
        <v>81</v>
      </c>
      <c r="I149">
        <v>271</v>
      </c>
      <c r="J149">
        <v>152</v>
      </c>
      <c r="K149">
        <v>120</v>
      </c>
      <c r="L149">
        <v>80</v>
      </c>
      <c r="M149">
        <v>72</v>
      </c>
      <c r="N149" t="s">
        <v>21</v>
      </c>
      <c r="O149" t="s">
        <v>21</v>
      </c>
      <c r="P149" t="s">
        <v>21</v>
      </c>
      <c r="Q149">
        <v>-1</v>
      </c>
      <c r="R149">
        <v>-1</v>
      </c>
      <c r="S149">
        <v>-1</v>
      </c>
      <c r="T149" t="s">
        <v>22</v>
      </c>
      <c r="U149" t="s">
        <v>27</v>
      </c>
    </row>
    <row r="150" spans="1:21">
      <c r="A150" t="s">
        <v>47</v>
      </c>
      <c r="B150" t="s">
        <v>42</v>
      </c>
      <c r="C150">
        <v>104501</v>
      </c>
      <c r="D150" t="s">
        <v>30</v>
      </c>
      <c r="E150">
        <v>130</v>
      </c>
      <c r="F150">
        <v>0</v>
      </c>
      <c r="G150" t="s">
        <v>28</v>
      </c>
      <c r="H150">
        <v>81</v>
      </c>
      <c r="I150">
        <v>244</v>
      </c>
      <c r="J150">
        <v>152</v>
      </c>
      <c r="K150">
        <v>86</v>
      </c>
      <c r="L150">
        <v>70</v>
      </c>
      <c r="M150">
        <v>97</v>
      </c>
      <c r="N150" t="s">
        <v>21</v>
      </c>
      <c r="O150" t="s">
        <v>21</v>
      </c>
      <c r="P150" t="s">
        <v>21</v>
      </c>
      <c r="Q150">
        <v>-1</v>
      </c>
      <c r="R150">
        <v>-1</v>
      </c>
      <c r="S150">
        <v>-1</v>
      </c>
      <c r="T150" t="s">
        <v>21</v>
      </c>
    </row>
    <row r="151" spans="1:21">
      <c r="A151" t="s">
        <v>57</v>
      </c>
      <c r="B151" t="s">
        <v>47</v>
      </c>
      <c r="C151">
        <v>104501</v>
      </c>
      <c r="D151" t="s">
        <v>28</v>
      </c>
      <c r="E151">
        <v>0</v>
      </c>
      <c r="F151">
        <v>40</v>
      </c>
      <c r="G151" t="s">
        <v>30</v>
      </c>
      <c r="H151">
        <v>81</v>
      </c>
      <c r="I151">
        <v>244</v>
      </c>
      <c r="J151">
        <v>152</v>
      </c>
      <c r="K151">
        <v>0</v>
      </c>
      <c r="L151">
        <v>0</v>
      </c>
      <c r="M151">
        <v>14</v>
      </c>
      <c r="N151" t="s">
        <v>21</v>
      </c>
      <c r="O151" t="s">
        <v>21</v>
      </c>
      <c r="P151" t="s">
        <v>21</v>
      </c>
      <c r="Q151">
        <v>-1</v>
      </c>
      <c r="R151">
        <v>-1</v>
      </c>
      <c r="S151">
        <v>-1</v>
      </c>
      <c r="T151" t="s">
        <v>22</v>
      </c>
    </row>
    <row r="152" spans="1:21">
      <c r="A152" t="s">
        <v>47</v>
      </c>
      <c r="B152" t="s">
        <v>40</v>
      </c>
      <c r="C152">
        <v>104501</v>
      </c>
      <c r="D152" t="s">
        <v>30</v>
      </c>
      <c r="E152">
        <v>130</v>
      </c>
      <c r="F152">
        <v>0</v>
      </c>
      <c r="G152" t="s">
        <v>24</v>
      </c>
      <c r="H152">
        <v>81</v>
      </c>
      <c r="I152">
        <v>463</v>
      </c>
      <c r="J152">
        <v>152</v>
      </c>
      <c r="K152">
        <v>86</v>
      </c>
      <c r="L152">
        <v>70</v>
      </c>
      <c r="M152">
        <v>2</v>
      </c>
      <c r="N152" t="s">
        <v>21</v>
      </c>
      <c r="O152" t="s">
        <v>21</v>
      </c>
      <c r="P152" t="s">
        <v>21</v>
      </c>
      <c r="Q152">
        <v>-1</v>
      </c>
      <c r="R152">
        <v>-1</v>
      </c>
      <c r="S152">
        <v>-1</v>
      </c>
      <c r="T152" t="s">
        <v>21</v>
      </c>
    </row>
    <row r="153" spans="1:21">
      <c r="A153" t="s">
        <v>54</v>
      </c>
      <c r="B153" t="s">
        <v>47</v>
      </c>
      <c r="C153">
        <v>104501</v>
      </c>
      <c r="D153" t="s">
        <v>24</v>
      </c>
      <c r="E153">
        <v>60</v>
      </c>
      <c r="F153">
        <v>0</v>
      </c>
      <c r="G153" t="s">
        <v>30</v>
      </c>
      <c r="H153">
        <v>81</v>
      </c>
      <c r="I153">
        <v>463</v>
      </c>
      <c r="J153">
        <v>152</v>
      </c>
      <c r="K153">
        <v>40</v>
      </c>
      <c r="L153">
        <v>80</v>
      </c>
      <c r="M153">
        <v>20</v>
      </c>
      <c r="N153" t="s">
        <v>21</v>
      </c>
      <c r="O153" t="s">
        <v>21</v>
      </c>
      <c r="P153" t="s">
        <v>21</v>
      </c>
      <c r="Q153">
        <v>-1</v>
      </c>
      <c r="R153">
        <v>-1</v>
      </c>
      <c r="S153">
        <v>-1</v>
      </c>
      <c r="T153" t="s">
        <v>22</v>
      </c>
    </row>
    <row r="154" spans="1:21">
      <c r="A154" t="s">
        <v>47</v>
      </c>
      <c r="B154" t="s">
        <v>53</v>
      </c>
      <c r="C154">
        <v>104501</v>
      </c>
      <c r="D154" t="s">
        <v>30</v>
      </c>
      <c r="E154">
        <v>130</v>
      </c>
      <c r="F154">
        <v>0</v>
      </c>
      <c r="G154" t="s">
        <v>25</v>
      </c>
      <c r="H154">
        <v>81</v>
      </c>
      <c r="I154">
        <v>328</v>
      </c>
      <c r="J154">
        <v>152</v>
      </c>
      <c r="K154">
        <v>86</v>
      </c>
      <c r="L154">
        <v>70</v>
      </c>
      <c r="M154">
        <v>65</v>
      </c>
      <c r="N154" t="s">
        <v>21</v>
      </c>
      <c r="O154" t="s">
        <v>21</v>
      </c>
      <c r="P154" t="s">
        <v>21</v>
      </c>
      <c r="Q154">
        <v>-1</v>
      </c>
      <c r="R154">
        <v>-1</v>
      </c>
      <c r="S154">
        <v>-1</v>
      </c>
      <c r="T154" t="s">
        <v>21</v>
      </c>
    </row>
    <row r="155" spans="1:21">
      <c r="A155" t="s">
        <v>53</v>
      </c>
      <c r="B155" t="s">
        <v>47</v>
      </c>
      <c r="C155">
        <v>104501</v>
      </c>
      <c r="D155" t="s">
        <v>25</v>
      </c>
      <c r="E155">
        <v>120</v>
      </c>
      <c r="F155">
        <v>0</v>
      </c>
      <c r="G155" t="s">
        <v>30</v>
      </c>
      <c r="H155">
        <v>81</v>
      </c>
      <c r="I155">
        <v>328</v>
      </c>
      <c r="J155">
        <v>152</v>
      </c>
      <c r="K155">
        <v>80</v>
      </c>
      <c r="L155">
        <v>80</v>
      </c>
      <c r="M155">
        <v>95</v>
      </c>
      <c r="N155" t="s">
        <v>21</v>
      </c>
      <c r="O155" t="s">
        <v>21</v>
      </c>
      <c r="P155" t="s">
        <v>21</v>
      </c>
      <c r="Q155">
        <v>-1</v>
      </c>
      <c r="R155">
        <v>-1</v>
      </c>
      <c r="S155">
        <v>-1</v>
      </c>
      <c r="T155" t="s">
        <v>22</v>
      </c>
    </row>
    <row r="156" spans="1:21">
      <c r="A156" t="s">
        <v>47</v>
      </c>
      <c r="B156" t="s">
        <v>41</v>
      </c>
      <c r="C156">
        <v>104501</v>
      </c>
      <c r="D156" t="s">
        <v>30</v>
      </c>
      <c r="E156">
        <v>130</v>
      </c>
      <c r="F156">
        <v>0</v>
      </c>
      <c r="G156" t="s">
        <v>29</v>
      </c>
      <c r="H156">
        <v>80</v>
      </c>
      <c r="I156">
        <v>246</v>
      </c>
      <c r="J156">
        <v>200</v>
      </c>
      <c r="K156">
        <v>130</v>
      </c>
      <c r="L156">
        <v>70</v>
      </c>
      <c r="M156">
        <v>75</v>
      </c>
      <c r="N156" t="s">
        <v>21</v>
      </c>
      <c r="O156" t="s">
        <v>21</v>
      </c>
      <c r="P156" t="s">
        <v>21</v>
      </c>
      <c r="Q156">
        <v>-1</v>
      </c>
      <c r="R156">
        <v>-1</v>
      </c>
      <c r="S156">
        <v>-1</v>
      </c>
      <c r="T156" t="s">
        <v>22</v>
      </c>
    </row>
    <row r="157" spans="1:21">
      <c r="A157" t="s">
        <v>56</v>
      </c>
      <c r="B157" t="s">
        <v>47</v>
      </c>
      <c r="C157">
        <v>104501</v>
      </c>
      <c r="D157" t="s">
        <v>29</v>
      </c>
      <c r="E157">
        <v>270</v>
      </c>
      <c r="F157">
        <v>60</v>
      </c>
      <c r="G157" t="s">
        <v>30</v>
      </c>
      <c r="H157">
        <v>80</v>
      </c>
      <c r="I157">
        <v>246</v>
      </c>
      <c r="J157">
        <v>152</v>
      </c>
      <c r="K157">
        <v>180</v>
      </c>
      <c r="L157">
        <v>80</v>
      </c>
      <c r="M157">
        <v>6</v>
      </c>
      <c r="N157" t="s">
        <v>21</v>
      </c>
      <c r="O157" t="s">
        <v>21</v>
      </c>
      <c r="P157" t="s">
        <v>21</v>
      </c>
      <c r="Q157">
        <v>-1</v>
      </c>
      <c r="R157">
        <v>-1</v>
      </c>
      <c r="S157">
        <v>-1</v>
      </c>
      <c r="T157" t="s">
        <v>21</v>
      </c>
    </row>
    <row r="158" spans="1:21">
      <c r="A158" t="s">
        <v>55</v>
      </c>
      <c r="B158" t="s">
        <v>39</v>
      </c>
      <c r="C158">
        <v>104501</v>
      </c>
      <c r="D158" t="s">
        <v>33</v>
      </c>
      <c r="E158">
        <v>270</v>
      </c>
      <c r="F158">
        <v>0</v>
      </c>
      <c r="G158" t="s">
        <v>20</v>
      </c>
      <c r="H158">
        <v>76</v>
      </c>
      <c r="I158">
        <v>364</v>
      </c>
      <c r="J158">
        <v>152</v>
      </c>
      <c r="K158">
        <v>180</v>
      </c>
      <c r="L158">
        <v>80</v>
      </c>
      <c r="M158">
        <v>99</v>
      </c>
      <c r="N158" t="s">
        <v>21</v>
      </c>
      <c r="O158" t="s">
        <v>21</v>
      </c>
      <c r="P158" t="s">
        <v>21</v>
      </c>
      <c r="Q158">
        <v>-1</v>
      </c>
      <c r="R158">
        <v>-1</v>
      </c>
      <c r="S158">
        <v>-1</v>
      </c>
      <c r="T158" t="s">
        <v>21</v>
      </c>
    </row>
    <row r="159" spans="1:21">
      <c r="A159" t="s">
        <v>58</v>
      </c>
      <c r="B159" t="s">
        <v>43</v>
      </c>
      <c r="C159">
        <v>104501</v>
      </c>
      <c r="D159" t="s">
        <v>20</v>
      </c>
      <c r="E159">
        <v>120</v>
      </c>
      <c r="F159">
        <v>0</v>
      </c>
      <c r="G159" t="s">
        <v>33</v>
      </c>
      <c r="H159">
        <v>76</v>
      </c>
      <c r="I159">
        <v>364</v>
      </c>
      <c r="J159">
        <v>200</v>
      </c>
      <c r="K159">
        <v>120</v>
      </c>
      <c r="L159">
        <v>80</v>
      </c>
      <c r="M159">
        <v>65</v>
      </c>
      <c r="N159" t="s">
        <v>21</v>
      </c>
      <c r="O159" t="s">
        <v>21</v>
      </c>
      <c r="P159" t="s">
        <v>21</v>
      </c>
      <c r="Q159">
        <v>-1</v>
      </c>
      <c r="R159">
        <v>-1</v>
      </c>
      <c r="S159">
        <v>-1</v>
      </c>
      <c r="T159" t="s">
        <v>22</v>
      </c>
      <c r="U159" t="s">
        <v>27</v>
      </c>
    </row>
    <row r="160" spans="1:21">
      <c r="A160" t="s">
        <v>55</v>
      </c>
      <c r="B160" t="s">
        <v>40</v>
      </c>
      <c r="C160">
        <v>104501</v>
      </c>
      <c r="D160" t="s">
        <v>33</v>
      </c>
      <c r="E160">
        <v>270</v>
      </c>
      <c r="F160">
        <v>0</v>
      </c>
      <c r="G160" t="s">
        <v>24</v>
      </c>
      <c r="H160">
        <v>76</v>
      </c>
      <c r="I160">
        <v>246</v>
      </c>
      <c r="J160">
        <v>152</v>
      </c>
      <c r="K160">
        <v>180</v>
      </c>
      <c r="L160">
        <v>80</v>
      </c>
      <c r="M160">
        <v>99</v>
      </c>
      <c r="N160" t="s">
        <v>21</v>
      </c>
      <c r="O160" t="s">
        <v>21</v>
      </c>
      <c r="P160" t="s">
        <v>21</v>
      </c>
      <c r="Q160">
        <v>-1</v>
      </c>
      <c r="R160">
        <v>-1</v>
      </c>
      <c r="S160">
        <v>-1</v>
      </c>
      <c r="T160" t="s">
        <v>21</v>
      </c>
    </row>
    <row r="161" spans="1:21">
      <c r="A161" t="s">
        <v>54</v>
      </c>
      <c r="B161" t="s">
        <v>43</v>
      </c>
      <c r="C161">
        <v>104501</v>
      </c>
      <c r="D161" t="s">
        <v>24</v>
      </c>
      <c r="E161">
        <v>60</v>
      </c>
      <c r="F161">
        <v>0</v>
      </c>
      <c r="G161" t="s">
        <v>33</v>
      </c>
      <c r="H161">
        <v>76</v>
      </c>
      <c r="I161">
        <v>246</v>
      </c>
      <c r="J161">
        <v>200</v>
      </c>
      <c r="K161">
        <v>60</v>
      </c>
      <c r="L161">
        <v>80</v>
      </c>
      <c r="M161">
        <v>82</v>
      </c>
      <c r="N161" t="s">
        <v>21</v>
      </c>
      <c r="O161" t="s">
        <v>21</v>
      </c>
      <c r="P161" t="s">
        <v>21</v>
      </c>
      <c r="Q161">
        <v>-1</v>
      </c>
      <c r="R161">
        <v>-1</v>
      </c>
      <c r="S161">
        <v>-1</v>
      </c>
      <c r="T161" t="s">
        <v>22</v>
      </c>
    </row>
    <row r="162" spans="1:21">
      <c r="A162" t="s">
        <v>55</v>
      </c>
      <c r="B162" t="s">
        <v>53</v>
      </c>
      <c r="C162">
        <v>104501</v>
      </c>
      <c r="D162" t="s">
        <v>33</v>
      </c>
      <c r="E162">
        <v>270</v>
      </c>
      <c r="F162">
        <v>0</v>
      </c>
      <c r="G162" t="s">
        <v>25</v>
      </c>
      <c r="H162">
        <v>76</v>
      </c>
      <c r="I162">
        <v>110</v>
      </c>
      <c r="J162">
        <v>152</v>
      </c>
      <c r="K162">
        <v>180</v>
      </c>
      <c r="L162">
        <v>80</v>
      </c>
      <c r="M162">
        <v>55</v>
      </c>
      <c r="N162" t="s">
        <v>21</v>
      </c>
      <c r="O162" t="s">
        <v>21</v>
      </c>
      <c r="P162" t="s">
        <v>21</v>
      </c>
      <c r="Q162">
        <v>-1</v>
      </c>
      <c r="R162">
        <v>-1</v>
      </c>
      <c r="S162">
        <v>-1</v>
      </c>
      <c r="T162" t="s">
        <v>21</v>
      </c>
    </row>
    <row r="163" spans="1:21">
      <c r="A163" t="s">
        <v>53</v>
      </c>
      <c r="B163" t="s">
        <v>43</v>
      </c>
      <c r="C163">
        <v>104501</v>
      </c>
      <c r="D163" t="s">
        <v>25</v>
      </c>
      <c r="E163">
        <v>120</v>
      </c>
      <c r="F163">
        <v>0</v>
      </c>
      <c r="G163" t="s">
        <v>33</v>
      </c>
      <c r="H163">
        <v>76</v>
      </c>
      <c r="I163">
        <v>110</v>
      </c>
      <c r="J163">
        <v>200</v>
      </c>
      <c r="K163">
        <v>120</v>
      </c>
      <c r="L163">
        <v>80</v>
      </c>
      <c r="M163">
        <v>52</v>
      </c>
      <c r="N163" t="s">
        <v>21</v>
      </c>
      <c r="O163" t="s">
        <v>21</v>
      </c>
      <c r="P163" t="s">
        <v>21</v>
      </c>
      <c r="Q163">
        <v>-1</v>
      </c>
      <c r="R163">
        <v>-1</v>
      </c>
      <c r="S163">
        <v>-1</v>
      </c>
      <c r="T163" t="s">
        <v>22</v>
      </c>
      <c r="U163" t="s">
        <v>27</v>
      </c>
    </row>
    <row r="164" spans="1:21">
      <c r="A164" t="str">
        <f>VLOOKUP(D164,Sheet2!$B$2:$C$14,2,FALSE)</f>
        <v>Red Surface</v>
      </c>
      <c r="B164" t="str">
        <f>VLOOKUP(G164,Sheet2!$B$2:$C$14,2,FALSE)</f>
        <v>Blue Vhigh</v>
      </c>
      <c r="C164">
        <v>105071</v>
      </c>
      <c r="D164" t="s">
        <v>33</v>
      </c>
      <c r="E164">
        <v>270</v>
      </c>
      <c r="F164">
        <v>0</v>
      </c>
      <c r="G164" t="s">
        <v>20</v>
      </c>
      <c r="H164">
        <v>76</v>
      </c>
      <c r="I164">
        <v>364</v>
      </c>
      <c r="J164">
        <v>152</v>
      </c>
      <c r="K164">
        <v>180</v>
      </c>
      <c r="L164">
        <v>80</v>
      </c>
      <c r="M164">
        <v>13</v>
      </c>
      <c r="N164" t="s">
        <v>21</v>
      </c>
      <c r="O164" t="s">
        <v>21</v>
      </c>
      <c r="P164" t="s">
        <v>21</v>
      </c>
      <c r="Q164">
        <v>-1</v>
      </c>
      <c r="R164">
        <v>-1</v>
      </c>
      <c r="S164">
        <v>-1</v>
      </c>
      <c r="T164" t="s">
        <v>21</v>
      </c>
    </row>
    <row r="165" spans="1:21">
      <c r="A165" t="str">
        <f>VLOOKUP(D165,Sheet2!$B$2:$C$14,2,FALSE)</f>
        <v>Blue Vhigh</v>
      </c>
      <c r="B165" t="str">
        <f>VLOOKUP(G165,Sheet2!$B$2:$C$14,2,FALSE)</f>
        <v>Red Surface</v>
      </c>
      <c r="C165">
        <v>105071</v>
      </c>
      <c r="D165" t="s">
        <v>20</v>
      </c>
      <c r="E165">
        <v>120</v>
      </c>
      <c r="F165">
        <v>0</v>
      </c>
      <c r="G165" t="s">
        <v>33</v>
      </c>
      <c r="H165">
        <v>76</v>
      </c>
      <c r="I165">
        <v>364</v>
      </c>
      <c r="J165">
        <v>200</v>
      </c>
      <c r="K165">
        <v>120</v>
      </c>
      <c r="L165">
        <v>80</v>
      </c>
      <c r="M165">
        <v>99</v>
      </c>
      <c r="N165" t="s">
        <v>21</v>
      </c>
      <c r="O165" t="s">
        <v>21</v>
      </c>
      <c r="P165" t="s">
        <v>21</v>
      </c>
      <c r="Q165">
        <v>-1</v>
      </c>
      <c r="R165">
        <v>-1</v>
      </c>
      <c r="S165">
        <v>-1</v>
      </c>
      <c r="T165" t="s">
        <v>22</v>
      </c>
    </row>
    <row r="166" spans="1:21">
      <c r="A166" t="str">
        <f>VLOOKUP(D166,Sheet2!$B$2:$C$14,2,FALSE)</f>
        <v>Red Surface</v>
      </c>
      <c r="B166" t="str">
        <f>VLOOKUP(G166,Sheet2!$B$2:$C$14,2,FALSE)</f>
        <v>Blue High</v>
      </c>
      <c r="C166">
        <v>105071</v>
      </c>
      <c r="D166" t="s">
        <v>33</v>
      </c>
      <c r="E166">
        <v>270</v>
      </c>
      <c r="F166">
        <v>0</v>
      </c>
      <c r="G166" t="s">
        <v>24</v>
      </c>
      <c r="H166">
        <v>76</v>
      </c>
      <c r="I166">
        <v>246</v>
      </c>
      <c r="J166">
        <v>152</v>
      </c>
      <c r="K166">
        <v>180</v>
      </c>
      <c r="L166">
        <v>80</v>
      </c>
      <c r="M166">
        <v>49</v>
      </c>
      <c r="N166" t="s">
        <v>21</v>
      </c>
      <c r="O166" t="s">
        <v>21</v>
      </c>
      <c r="P166" t="s">
        <v>21</v>
      </c>
      <c r="Q166">
        <v>-1</v>
      </c>
      <c r="R166">
        <v>-1</v>
      </c>
      <c r="S166">
        <v>-1</v>
      </c>
      <c r="T166" t="s">
        <v>21</v>
      </c>
    </row>
    <row r="167" spans="1:21">
      <c r="A167" t="str">
        <f>VLOOKUP(D167,Sheet2!$B$2:$C$14,2,FALSE)</f>
        <v>Blue High</v>
      </c>
      <c r="B167" t="str">
        <f>VLOOKUP(G167,Sheet2!$B$2:$C$14,2,FALSE)</f>
        <v>Red Surface</v>
      </c>
      <c r="C167">
        <v>105071</v>
      </c>
      <c r="D167" t="s">
        <v>24</v>
      </c>
      <c r="E167">
        <v>60</v>
      </c>
      <c r="F167">
        <v>0</v>
      </c>
      <c r="G167" t="s">
        <v>33</v>
      </c>
      <c r="H167">
        <v>76</v>
      </c>
      <c r="I167">
        <v>246</v>
      </c>
      <c r="J167">
        <v>200</v>
      </c>
      <c r="K167">
        <v>60</v>
      </c>
      <c r="L167">
        <v>80</v>
      </c>
      <c r="M167">
        <v>84</v>
      </c>
      <c r="N167" t="s">
        <v>21</v>
      </c>
      <c r="O167" t="s">
        <v>21</v>
      </c>
      <c r="P167" t="s">
        <v>21</v>
      </c>
      <c r="Q167">
        <v>-1</v>
      </c>
      <c r="R167">
        <v>-1</v>
      </c>
      <c r="S167">
        <v>-1</v>
      </c>
      <c r="T167" t="s">
        <v>22</v>
      </c>
    </row>
    <row r="168" spans="1:21">
      <c r="A168" t="str">
        <f>VLOOKUP(D168,Sheet2!$B$2:$C$14,2,FALSE)</f>
        <v>Red Surface</v>
      </c>
      <c r="B168" t="s">
        <v>53</v>
      </c>
      <c r="C168">
        <v>105071</v>
      </c>
      <c r="D168" t="s">
        <v>33</v>
      </c>
      <c r="E168">
        <v>270</v>
      </c>
      <c r="F168">
        <v>0</v>
      </c>
      <c r="G168" t="s">
        <v>25</v>
      </c>
      <c r="H168">
        <v>76</v>
      </c>
      <c r="I168">
        <v>110</v>
      </c>
      <c r="J168">
        <v>152</v>
      </c>
      <c r="K168">
        <v>180</v>
      </c>
      <c r="L168">
        <v>80</v>
      </c>
      <c r="M168">
        <v>13</v>
      </c>
      <c r="N168" t="s">
        <v>21</v>
      </c>
      <c r="O168" t="s">
        <v>21</v>
      </c>
      <c r="P168" t="s">
        <v>21</v>
      </c>
      <c r="Q168">
        <v>-1</v>
      </c>
      <c r="R168">
        <v>-1</v>
      </c>
      <c r="S168">
        <v>-1</v>
      </c>
      <c r="T168" t="s">
        <v>21</v>
      </c>
    </row>
    <row r="169" spans="1:21">
      <c r="A169" t="str">
        <f>VLOOKUP(D169,Sheet2!$B$2:$C$14,2,FALSE)</f>
        <v>Blue Medium</v>
      </c>
      <c r="B169" t="str">
        <f>VLOOKUP(G169,Sheet2!$B$2:$C$14,2,FALSE)</f>
        <v>Red Surface</v>
      </c>
      <c r="C169">
        <v>105071</v>
      </c>
      <c r="D169" t="s">
        <v>25</v>
      </c>
      <c r="E169">
        <v>120</v>
      </c>
      <c r="F169">
        <v>0</v>
      </c>
      <c r="G169" t="s">
        <v>33</v>
      </c>
      <c r="H169">
        <v>76</v>
      </c>
      <c r="I169">
        <v>110</v>
      </c>
      <c r="J169">
        <v>200</v>
      </c>
      <c r="K169">
        <v>120</v>
      </c>
      <c r="L169">
        <v>80</v>
      </c>
      <c r="M169">
        <v>47</v>
      </c>
      <c r="N169" t="s">
        <v>21</v>
      </c>
      <c r="O169" t="s">
        <v>21</v>
      </c>
      <c r="P169" t="s">
        <v>21</v>
      </c>
      <c r="Q169">
        <v>-1</v>
      </c>
      <c r="R169">
        <v>-1</v>
      </c>
      <c r="S169">
        <v>-1</v>
      </c>
      <c r="T169" t="s">
        <v>22</v>
      </c>
      <c r="U169" t="s">
        <v>27</v>
      </c>
    </row>
    <row r="170" spans="1:21">
      <c r="A170" t="str">
        <f>VLOOKUP(D170,Sheet2!$B$2:$C$14,2,FALSE)</f>
        <v>Red VLow</v>
      </c>
      <c r="B170" t="str">
        <f>VLOOKUP(G170,Sheet2!$B$2:$C$14,2,FALSE)</f>
        <v>Blue Vhigh</v>
      </c>
      <c r="C170">
        <v>105071</v>
      </c>
      <c r="D170" t="s">
        <v>32</v>
      </c>
      <c r="E170">
        <v>25</v>
      </c>
      <c r="F170">
        <v>0</v>
      </c>
      <c r="G170" t="s">
        <v>20</v>
      </c>
      <c r="H170">
        <v>19</v>
      </c>
      <c r="I170">
        <v>362</v>
      </c>
      <c r="J170">
        <v>152</v>
      </c>
      <c r="K170">
        <v>16</v>
      </c>
      <c r="L170">
        <v>80</v>
      </c>
      <c r="M170">
        <v>17</v>
      </c>
      <c r="N170" t="s">
        <v>21</v>
      </c>
      <c r="O170" t="s">
        <v>21</v>
      </c>
      <c r="P170" t="s">
        <v>21</v>
      </c>
      <c r="Q170">
        <v>-1</v>
      </c>
      <c r="R170">
        <v>-1</v>
      </c>
      <c r="S170">
        <v>-1</v>
      </c>
      <c r="T170" t="s">
        <v>22</v>
      </c>
    </row>
    <row r="171" spans="1:21">
      <c r="A171" t="str">
        <f>VLOOKUP(D171,Sheet2!$B$2:$C$14,2,FALSE)</f>
        <v>Blue Vhigh</v>
      </c>
      <c r="B171" t="str">
        <f>VLOOKUP(G171,Sheet2!$B$2:$C$14,2,FALSE)</f>
        <v>Red VLow</v>
      </c>
      <c r="C171">
        <v>105071</v>
      </c>
      <c r="D171" t="s">
        <v>20</v>
      </c>
      <c r="E171">
        <v>120</v>
      </c>
      <c r="F171">
        <v>0</v>
      </c>
      <c r="G171" t="s">
        <v>32</v>
      </c>
      <c r="H171">
        <v>19</v>
      </c>
      <c r="I171">
        <v>362</v>
      </c>
      <c r="J171">
        <v>152</v>
      </c>
      <c r="K171">
        <v>80</v>
      </c>
      <c r="L171">
        <v>80</v>
      </c>
      <c r="M171">
        <v>30</v>
      </c>
      <c r="N171" t="s">
        <v>21</v>
      </c>
      <c r="O171" t="s">
        <v>21</v>
      </c>
      <c r="P171" t="s">
        <v>21</v>
      </c>
      <c r="Q171">
        <v>-1</v>
      </c>
      <c r="R171">
        <v>-1</v>
      </c>
      <c r="S171">
        <v>-1</v>
      </c>
      <c r="T171" t="s">
        <v>22</v>
      </c>
      <c r="U171" t="s">
        <v>27</v>
      </c>
    </row>
    <row r="172" spans="1:21">
      <c r="A172" t="str">
        <f>VLOOKUP(D172,Sheet2!$B$2:$C$14,2,FALSE)</f>
        <v>Red VLow</v>
      </c>
      <c r="B172" t="str">
        <f>VLOOKUP(G172,Sheet2!$B$2:$C$14,2,FALSE)</f>
        <v>Blue Low</v>
      </c>
      <c r="C172">
        <v>105071</v>
      </c>
      <c r="D172" t="s">
        <v>32</v>
      </c>
      <c r="E172">
        <v>25</v>
      </c>
      <c r="F172">
        <v>0</v>
      </c>
      <c r="G172" t="s">
        <v>23</v>
      </c>
      <c r="H172">
        <v>19</v>
      </c>
      <c r="I172">
        <v>51</v>
      </c>
      <c r="J172">
        <v>152</v>
      </c>
      <c r="K172">
        <v>16</v>
      </c>
      <c r="L172">
        <v>80</v>
      </c>
      <c r="M172">
        <v>53</v>
      </c>
      <c r="N172" t="s">
        <v>21</v>
      </c>
      <c r="O172" t="s">
        <v>21</v>
      </c>
      <c r="P172" t="s">
        <v>21</v>
      </c>
      <c r="Q172">
        <v>-1</v>
      </c>
      <c r="R172">
        <v>-1</v>
      </c>
      <c r="S172">
        <v>-1</v>
      </c>
      <c r="T172" t="s">
        <v>22</v>
      </c>
    </row>
    <row r="173" spans="1:21">
      <c r="A173" t="str">
        <f>VLOOKUP(D173,Sheet2!$B$2:$C$14,2,FALSE)</f>
        <v>Blue Low</v>
      </c>
      <c r="B173" t="str">
        <f>VLOOKUP(G173,Sheet2!$B$2:$C$14,2,FALSE)</f>
        <v>Red VLow</v>
      </c>
      <c r="C173">
        <v>105071</v>
      </c>
      <c r="D173" t="s">
        <v>23</v>
      </c>
      <c r="E173">
        <v>180</v>
      </c>
      <c r="F173">
        <v>0</v>
      </c>
      <c r="G173" t="s">
        <v>32</v>
      </c>
      <c r="H173">
        <v>19</v>
      </c>
      <c r="I173">
        <v>51</v>
      </c>
      <c r="J173">
        <v>152</v>
      </c>
      <c r="K173">
        <v>120</v>
      </c>
      <c r="L173">
        <v>80</v>
      </c>
      <c r="M173">
        <v>8</v>
      </c>
      <c r="N173" t="s">
        <v>21</v>
      </c>
      <c r="O173" t="s">
        <v>21</v>
      </c>
      <c r="P173" t="s">
        <v>21</v>
      </c>
      <c r="Q173">
        <v>-1</v>
      </c>
      <c r="R173">
        <v>-1</v>
      </c>
      <c r="S173">
        <v>-1</v>
      </c>
      <c r="T173" t="s">
        <v>22</v>
      </c>
      <c r="U173" t="s">
        <v>27</v>
      </c>
    </row>
    <row r="174" spans="1:21">
      <c r="A174" t="str">
        <f>VLOOKUP(D174,Sheet2!$B$2:$C$14,2,FALSE)</f>
        <v>Red VLow</v>
      </c>
      <c r="B174" t="str">
        <f>VLOOKUP(G174,Sheet2!$B$2:$C$14,2,FALSE)</f>
        <v>Blue Vlow</v>
      </c>
      <c r="C174">
        <v>105071</v>
      </c>
      <c r="D174" t="s">
        <v>32</v>
      </c>
      <c r="E174">
        <v>25</v>
      </c>
      <c r="F174">
        <v>0</v>
      </c>
      <c r="G174" t="s">
        <v>28</v>
      </c>
      <c r="H174">
        <v>19</v>
      </c>
      <c r="I174">
        <v>24</v>
      </c>
      <c r="J174">
        <v>152</v>
      </c>
      <c r="K174">
        <v>16</v>
      </c>
      <c r="L174">
        <v>80</v>
      </c>
      <c r="M174">
        <v>55</v>
      </c>
      <c r="N174" t="s">
        <v>21</v>
      </c>
      <c r="O174" t="s">
        <v>21</v>
      </c>
      <c r="P174" t="s">
        <v>21</v>
      </c>
      <c r="Q174">
        <v>-1</v>
      </c>
      <c r="R174">
        <v>-1</v>
      </c>
      <c r="S174">
        <v>-1</v>
      </c>
      <c r="T174" t="s">
        <v>22</v>
      </c>
    </row>
    <row r="175" spans="1:21">
      <c r="A175" t="str">
        <f>VLOOKUP(D175,Sheet2!$B$2:$C$14,2,FALSE)</f>
        <v>Blue Vlow</v>
      </c>
      <c r="B175" t="str">
        <f>VLOOKUP(G175,Sheet2!$B$2:$C$14,2,FALSE)</f>
        <v>Red VLow</v>
      </c>
      <c r="C175">
        <v>105071</v>
      </c>
      <c r="D175" t="s">
        <v>28</v>
      </c>
      <c r="E175">
        <v>0</v>
      </c>
      <c r="F175">
        <v>40</v>
      </c>
      <c r="G175" t="s">
        <v>32</v>
      </c>
      <c r="H175">
        <v>19</v>
      </c>
      <c r="I175">
        <v>24</v>
      </c>
      <c r="J175">
        <v>152</v>
      </c>
      <c r="K175">
        <v>0</v>
      </c>
      <c r="L175">
        <v>0</v>
      </c>
      <c r="M175">
        <v>2</v>
      </c>
      <c r="N175" t="s">
        <v>21</v>
      </c>
      <c r="O175" t="s">
        <v>21</v>
      </c>
      <c r="P175" t="s">
        <v>21</v>
      </c>
      <c r="Q175">
        <v>-1</v>
      </c>
      <c r="R175">
        <v>-1</v>
      </c>
      <c r="S175">
        <v>-1</v>
      </c>
      <c r="T175" t="s">
        <v>21</v>
      </c>
    </row>
    <row r="176" spans="1:21">
      <c r="A176" t="str">
        <f>VLOOKUP(D176,Sheet2!$B$2:$C$14,2,FALSE)</f>
        <v>Red VLow</v>
      </c>
      <c r="B176" t="str">
        <f>VLOOKUP(G176,Sheet2!$B$2:$C$14,2,FALSE)</f>
        <v>Blue High</v>
      </c>
      <c r="C176">
        <v>105071</v>
      </c>
      <c r="D176" t="s">
        <v>32</v>
      </c>
      <c r="E176">
        <v>25</v>
      </c>
      <c r="F176">
        <v>0</v>
      </c>
      <c r="G176" t="s">
        <v>24</v>
      </c>
      <c r="H176">
        <v>19</v>
      </c>
      <c r="I176">
        <v>244</v>
      </c>
      <c r="J176">
        <v>152</v>
      </c>
      <c r="K176">
        <v>16</v>
      </c>
      <c r="L176">
        <v>80</v>
      </c>
      <c r="M176">
        <v>30</v>
      </c>
      <c r="N176" t="s">
        <v>21</v>
      </c>
      <c r="O176" t="s">
        <v>21</v>
      </c>
      <c r="P176" t="s">
        <v>21</v>
      </c>
      <c r="Q176">
        <v>-1</v>
      </c>
      <c r="R176">
        <v>-1</v>
      </c>
      <c r="S176">
        <v>-1</v>
      </c>
      <c r="T176" t="s">
        <v>22</v>
      </c>
    </row>
    <row r="177" spans="1:21">
      <c r="A177" t="str">
        <f>VLOOKUP(D177,Sheet2!$B$2:$C$14,2,FALSE)</f>
        <v>Blue High</v>
      </c>
      <c r="B177" t="str">
        <f>VLOOKUP(G177,Sheet2!$B$2:$C$14,2,FALSE)</f>
        <v>Red VLow</v>
      </c>
      <c r="C177">
        <v>105071</v>
      </c>
      <c r="D177" t="s">
        <v>24</v>
      </c>
      <c r="E177">
        <v>60</v>
      </c>
      <c r="F177">
        <v>0</v>
      </c>
      <c r="G177" t="s">
        <v>32</v>
      </c>
      <c r="H177">
        <v>19</v>
      </c>
      <c r="I177">
        <v>244</v>
      </c>
      <c r="J177">
        <v>152</v>
      </c>
      <c r="K177">
        <v>40</v>
      </c>
      <c r="L177">
        <v>80</v>
      </c>
      <c r="M177">
        <v>81</v>
      </c>
      <c r="N177" t="s">
        <v>21</v>
      </c>
      <c r="O177" t="s">
        <v>21</v>
      </c>
      <c r="P177" t="s">
        <v>21</v>
      </c>
      <c r="Q177">
        <v>-1</v>
      </c>
      <c r="R177">
        <v>-1</v>
      </c>
      <c r="S177">
        <v>-1</v>
      </c>
      <c r="T177" t="s">
        <v>22</v>
      </c>
    </row>
    <row r="178" spans="1:21">
      <c r="A178" t="str">
        <f>VLOOKUP(D178,Sheet2!$B$2:$C$14,2,FALSE)</f>
        <v>Red VLow</v>
      </c>
      <c r="B178" t="s">
        <v>53</v>
      </c>
      <c r="C178">
        <v>105071</v>
      </c>
      <c r="D178" t="s">
        <v>32</v>
      </c>
      <c r="E178">
        <v>25</v>
      </c>
      <c r="F178">
        <v>0</v>
      </c>
      <c r="G178" t="s">
        <v>25</v>
      </c>
      <c r="H178">
        <v>19</v>
      </c>
      <c r="I178">
        <v>108</v>
      </c>
      <c r="J178">
        <v>152</v>
      </c>
      <c r="K178">
        <v>16</v>
      </c>
      <c r="L178">
        <v>80</v>
      </c>
      <c r="M178">
        <v>97</v>
      </c>
      <c r="N178" t="s">
        <v>21</v>
      </c>
      <c r="O178" t="s">
        <v>21</v>
      </c>
      <c r="P178" t="s">
        <v>21</v>
      </c>
      <c r="Q178">
        <v>-1</v>
      </c>
      <c r="R178">
        <v>-1</v>
      </c>
      <c r="S178">
        <v>-1</v>
      </c>
      <c r="T178" t="s">
        <v>22</v>
      </c>
    </row>
    <row r="179" spans="1:21">
      <c r="A179" t="str">
        <f>VLOOKUP(D179,Sheet2!$B$2:$C$14,2,FALSE)</f>
        <v>Blue Medium</v>
      </c>
      <c r="B179" t="str">
        <f>VLOOKUP(G179,Sheet2!$B$2:$C$14,2,FALSE)</f>
        <v>Red VLow</v>
      </c>
      <c r="C179">
        <v>105071</v>
      </c>
      <c r="D179" t="s">
        <v>25</v>
      </c>
      <c r="E179">
        <v>120</v>
      </c>
      <c r="F179">
        <v>0</v>
      </c>
      <c r="G179" t="s">
        <v>32</v>
      </c>
      <c r="H179">
        <v>19</v>
      </c>
      <c r="I179">
        <v>108</v>
      </c>
      <c r="J179">
        <v>152</v>
      </c>
      <c r="K179">
        <v>80</v>
      </c>
      <c r="L179">
        <v>80</v>
      </c>
      <c r="M179">
        <v>57</v>
      </c>
      <c r="N179" t="s">
        <v>21</v>
      </c>
      <c r="O179" t="s">
        <v>21</v>
      </c>
      <c r="P179" t="s">
        <v>21</v>
      </c>
      <c r="Q179">
        <v>-1</v>
      </c>
      <c r="R179">
        <v>-1</v>
      </c>
      <c r="S179">
        <v>-1</v>
      </c>
      <c r="T179" t="s">
        <v>22</v>
      </c>
      <c r="U179" t="s">
        <v>27</v>
      </c>
    </row>
    <row r="180" spans="1:21">
      <c r="A180" t="str">
        <f>VLOOKUP(D180,Sheet2!$B$2:$C$14,2,FALSE)</f>
        <v>Red VLow</v>
      </c>
      <c r="B180" t="str">
        <f>VLOOKUP(G180,Sheet2!$B$2:$C$14,2,FALSE)</f>
        <v>Blue Surface</v>
      </c>
      <c r="C180">
        <v>105071</v>
      </c>
      <c r="D180" t="s">
        <v>32</v>
      </c>
      <c r="E180">
        <v>25</v>
      </c>
      <c r="F180">
        <v>0</v>
      </c>
      <c r="G180" t="s">
        <v>29</v>
      </c>
      <c r="H180">
        <v>20</v>
      </c>
      <c r="I180">
        <v>26</v>
      </c>
      <c r="J180">
        <v>200</v>
      </c>
      <c r="K180">
        <v>25</v>
      </c>
      <c r="L180">
        <v>80</v>
      </c>
      <c r="M180">
        <v>89</v>
      </c>
      <c r="N180" t="s">
        <v>21</v>
      </c>
      <c r="O180" t="s">
        <v>21</v>
      </c>
      <c r="P180" t="s">
        <v>21</v>
      </c>
      <c r="Q180">
        <v>-1</v>
      </c>
      <c r="R180">
        <v>-1</v>
      </c>
      <c r="S180">
        <v>-1</v>
      </c>
      <c r="T180" t="s">
        <v>22</v>
      </c>
    </row>
    <row r="181" spans="1:21">
      <c r="A181" t="str">
        <f>VLOOKUP(D181,Sheet2!$B$2:$C$14,2,FALSE)</f>
        <v>Blue Surface</v>
      </c>
      <c r="B181" t="str">
        <f>VLOOKUP(G181,Sheet2!$B$2:$C$14,2,FALSE)</f>
        <v>Red VLow</v>
      </c>
      <c r="C181">
        <v>105071</v>
      </c>
      <c r="D181" t="s">
        <v>29</v>
      </c>
      <c r="E181">
        <v>270</v>
      </c>
      <c r="F181">
        <v>60</v>
      </c>
      <c r="G181" t="s">
        <v>32</v>
      </c>
      <c r="H181">
        <v>20</v>
      </c>
      <c r="I181">
        <v>26</v>
      </c>
      <c r="J181">
        <v>152</v>
      </c>
      <c r="K181">
        <v>180</v>
      </c>
      <c r="L181">
        <v>80</v>
      </c>
      <c r="M181">
        <v>18</v>
      </c>
      <c r="N181" t="s">
        <v>21</v>
      </c>
      <c r="O181" t="s">
        <v>21</v>
      </c>
      <c r="P181" t="s">
        <v>21</v>
      </c>
      <c r="Q181">
        <v>-1</v>
      </c>
      <c r="R181">
        <v>-1</v>
      </c>
      <c r="S181">
        <v>-1</v>
      </c>
      <c r="T181" t="s">
        <v>21</v>
      </c>
    </row>
    <row r="182" spans="1:21">
      <c r="A182" t="str">
        <f>VLOOKUP(D182,Sheet2!$B$2:$C$14,2,FALSE)</f>
        <v>Red Low</v>
      </c>
      <c r="B182" t="str">
        <f>VLOOKUP(G182,Sheet2!$B$2:$C$14,2,FALSE)</f>
        <v>Blue Vhigh</v>
      </c>
      <c r="C182">
        <v>105071</v>
      </c>
      <c r="D182" t="s">
        <v>19</v>
      </c>
      <c r="E182">
        <v>29</v>
      </c>
      <c r="F182">
        <v>0</v>
      </c>
      <c r="G182" t="s">
        <v>20</v>
      </c>
      <c r="H182">
        <v>18</v>
      </c>
      <c r="I182">
        <v>389</v>
      </c>
      <c r="J182">
        <v>152</v>
      </c>
      <c r="K182">
        <v>19</v>
      </c>
      <c r="L182">
        <v>60</v>
      </c>
      <c r="M182">
        <v>44</v>
      </c>
      <c r="N182" t="s">
        <v>21</v>
      </c>
      <c r="O182" t="s">
        <v>21</v>
      </c>
      <c r="P182" t="s">
        <v>21</v>
      </c>
      <c r="Q182">
        <v>-1</v>
      </c>
      <c r="R182">
        <v>-1</v>
      </c>
      <c r="S182">
        <v>-1</v>
      </c>
      <c r="T182" t="s">
        <v>22</v>
      </c>
      <c r="U182" t="s">
        <v>27</v>
      </c>
    </row>
    <row r="183" spans="1:21">
      <c r="A183" t="str">
        <f>VLOOKUP(D183,Sheet2!$B$2:$C$14,2,FALSE)</f>
        <v>Blue Vhigh</v>
      </c>
      <c r="B183" t="str">
        <f>VLOOKUP(G183,Sheet2!$B$2:$C$14,2,FALSE)</f>
        <v>Red Low</v>
      </c>
      <c r="C183">
        <v>105071</v>
      </c>
      <c r="D183" t="s">
        <v>20</v>
      </c>
      <c r="E183">
        <v>120</v>
      </c>
      <c r="F183">
        <v>0</v>
      </c>
      <c r="G183" t="s">
        <v>19</v>
      </c>
      <c r="H183">
        <v>18</v>
      </c>
      <c r="I183">
        <v>389</v>
      </c>
      <c r="J183">
        <v>152</v>
      </c>
      <c r="K183">
        <v>80</v>
      </c>
      <c r="L183">
        <v>80</v>
      </c>
      <c r="M183">
        <v>66</v>
      </c>
      <c r="N183" t="s">
        <v>21</v>
      </c>
      <c r="O183" t="s">
        <v>21</v>
      </c>
      <c r="P183" t="s">
        <v>21</v>
      </c>
      <c r="Q183">
        <v>-1</v>
      </c>
      <c r="R183">
        <v>-1</v>
      </c>
      <c r="S183">
        <v>-1</v>
      </c>
      <c r="T183" t="s">
        <v>22</v>
      </c>
      <c r="U183" t="s">
        <v>27</v>
      </c>
    </row>
    <row r="184" spans="1:21">
      <c r="A184" t="str">
        <f>VLOOKUP(D184,Sheet2!$B$2:$C$14,2,FALSE)</f>
        <v>Red Low</v>
      </c>
      <c r="B184" t="str">
        <f>VLOOKUP(G184,Sheet2!$B$2:$C$14,2,FALSE)</f>
        <v>Blue Low</v>
      </c>
      <c r="C184">
        <v>105071</v>
      </c>
      <c r="D184" t="s">
        <v>19</v>
      </c>
      <c r="E184">
        <v>29</v>
      </c>
      <c r="F184">
        <v>0</v>
      </c>
      <c r="G184" t="s">
        <v>23</v>
      </c>
      <c r="H184">
        <v>18</v>
      </c>
      <c r="I184">
        <v>78</v>
      </c>
      <c r="J184">
        <v>152</v>
      </c>
      <c r="K184">
        <v>19</v>
      </c>
      <c r="L184">
        <v>60</v>
      </c>
      <c r="M184">
        <v>28</v>
      </c>
      <c r="N184" t="s">
        <v>21</v>
      </c>
      <c r="O184" t="s">
        <v>21</v>
      </c>
      <c r="P184" t="s">
        <v>21</v>
      </c>
      <c r="Q184">
        <v>-1</v>
      </c>
      <c r="R184">
        <v>-1</v>
      </c>
      <c r="S184">
        <v>-1</v>
      </c>
      <c r="T184" t="s">
        <v>21</v>
      </c>
    </row>
    <row r="185" spans="1:21">
      <c r="A185" t="str">
        <f>VLOOKUP(D185,Sheet2!$B$2:$C$14,2,FALSE)</f>
        <v>Blue Low</v>
      </c>
      <c r="B185" t="str">
        <f>VLOOKUP(G185,Sheet2!$B$2:$C$14,2,FALSE)</f>
        <v>Red Low</v>
      </c>
      <c r="C185">
        <v>105071</v>
      </c>
      <c r="D185" t="s">
        <v>23</v>
      </c>
      <c r="E185">
        <v>180</v>
      </c>
      <c r="F185">
        <v>0</v>
      </c>
      <c r="G185" t="s">
        <v>19</v>
      </c>
      <c r="H185">
        <v>18</v>
      </c>
      <c r="I185">
        <v>78</v>
      </c>
      <c r="J185">
        <v>152</v>
      </c>
      <c r="K185">
        <v>120</v>
      </c>
      <c r="L185">
        <v>80</v>
      </c>
      <c r="M185">
        <v>44</v>
      </c>
      <c r="N185" t="s">
        <v>21</v>
      </c>
      <c r="O185" t="s">
        <v>21</v>
      </c>
      <c r="P185" t="s">
        <v>21</v>
      </c>
      <c r="Q185">
        <v>-1</v>
      </c>
      <c r="R185">
        <v>-1</v>
      </c>
      <c r="S185">
        <v>-1</v>
      </c>
      <c r="T185" t="s">
        <v>22</v>
      </c>
      <c r="U185" t="s">
        <v>27</v>
      </c>
    </row>
    <row r="186" spans="1:21">
      <c r="A186" t="str">
        <f>VLOOKUP(D186,Sheet2!$B$2:$C$14,2,FALSE)</f>
        <v>Red Low</v>
      </c>
      <c r="B186" t="str">
        <f>VLOOKUP(G186,Sheet2!$B$2:$C$14,2,FALSE)</f>
        <v>Blue Vlow</v>
      </c>
      <c r="C186">
        <v>105071</v>
      </c>
      <c r="D186" t="s">
        <v>19</v>
      </c>
      <c r="E186">
        <v>29</v>
      </c>
      <c r="F186">
        <v>0</v>
      </c>
      <c r="G186" t="s">
        <v>28</v>
      </c>
      <c r="H186">
        <v>18</v>
      </c>
      <c r="I186">
        <v>51</v>
      </c>
      <c r="J186">
        <v>152</v>
      </c>
      <c r="K186">
        <v>19</v>
      </c>
      <c r="L186">
        <v>60</v>
      </c>
      <c r="M186">
        <v>23</v>
      </c>
      <c r="N186" t="s">
        <v>21</v>
      </c>
      <c r="O186" t="s">
        <v>21</v>
      </c>
      <c r="P186" t="s">
        <v>21</v>
      </c>
      <c r="Q186">
        <v>-1</v>
      </c>
      <c r="R186">
        <v>-1</v>
      </c>
      <c r="S186">
        <v>-1</v>
      </c>
      <c r="T186" t="s">
        <v>22</v>
      </c>
      <c r="U186" t="s">
        <v>27</v>
      </c>
    </row>
    <row r="187" spans="1:21">
      <c r="A187" t="str">
        <f>VLOOKUP(D187,Sheet2!$B$2:$C$14,2,FALSE)</f>
        <v>Blue Vlow</v>
      </c>
      <c r="B187" t="str">
        <f>VLOOKUP(G187,Sheet2!$B$2:$C$14,2,FALSE)</f>
        <v>Red Low</v>
      </c>
      <c r="C187">
        <v>105071</v>
      </c>
      <c r="D187" t="s">
        <v>28</v>
      </c>
      <c r="E187">
        <v>0</v>
      </c>
      <c r="F187">
        <v>40</v>
      </c>
      <c r="G187" t="s">
        <v>19</v>
      </c>
      <c r="H187">
        <v>18</v>
      </c>
      <c r="I187">
        <v>51</v>
      </c>
      <c r="J187">
        <v>152</v>
      </c>
      <c r="K187">
        <v>0</v>
      </c>
      <c r="L187">
        <v>0</v>
      </c>
      <c r="M187">
        <v>67</v>
      </c>
      <c r="N187" t="s">
        <v>21</v>
      </c>
      <c r="O187" t="s">
        <v>21</v>
      </c>
      <c r="P187" t="s">
        <v>21</v>
      </c>
      <c r="Q187">
        <v>-1</v>
      </c>
      <c r="R187">
        <v>-1</v>
      </c>
      <c r="S187">
        <v>-1</v>
      </c>
      <c r="T187" t="s">
        <v>22</v>
      </c>
    </row>
    <row r="188" spans="1:21">
      <c r="A188" t="str">
        <f>VLOOKUP(D188,Sheet2!$B$2:$C$14,2,FALSE)</f>
        <v>Red Low</v>
      </c>
      <c r="B188" t="str">
        <f>VLOOKUP(G188,Sheet2!$B$2:$C$14,2,FALSE)</f>
        <v>Blue High</v>
      </c>
      <c r="C188">
        <v>105071</v>
      </c>
      <c r="D188" t="s">
        <v>19</v>
      </c>
      <c r="E188">
        <v>29</v>
      </c>
      <c r="F188">
        <v>0</v>
      </c>
      <c r="G188" t="s">
        <v>24</v>
      </c>
      <c r="H188">
        <v>18</v>
      </c>
      <c r="I188">
        <v>271</v>
      </c>
      <c r="J188">
        <v>152</v>
      </c>
      <c r="K188">
        <v>19</v>
      </c>
      <c r="L188">
        <v>60</v>
      </c>
      <c r="M188">
        <v>1</v>
      </c>
      <c r="N188" t="s">
        <v>21</v>
      </c>
      <c r="O188" t="s">
        <v>21</v>
      </c>
      <c r="P188" t="s">
        <v>21</v>
      </c>
      <c r="Q188">
        <v>-1</v>
      </c>
      <c r="R188">
        <v>-1</v>
      </c>
      <c r="S188">
        <v>-1</v>
      </c>
      <c r="T188" t="s">
        <v>22</v>
      </c>
      <c r="U188" t="s">
        <v>27</v>
      </c>
    </row>
    <row r="189" spans="1:21">
      <c r="A189" t="str">
        <f>VLOOKUP(D189,Sheet2!$B$2:$C$14,2,FALSE)</f>
        <v>Blue High</v>
      </c>
      <c r="B189" t="str">
        <f>VLOOKUP(G189,Sheet2!$B$2:$C$14,2,FALSE)</f>
        <v>Red Low</v>
      </c>
      <c r="C189">
        <v>105071</v>
      </c>
      <c r="D189" t="s">
        <v>24</v>
      </c>
      <c r="E189">
        <v>60</v>
      </c>
      <c r="F189">
        <v>0</v>
      </c>
      <c r="G189" t="s">
        <v>19</v>
      </c>
      <c r="H189">
        <v>18</v>
      </c>
      <c r="I189">
        <v>271</v>
      </c>
      <c r="J189">
        <v>152</v>
      </c>
      <c r="K189">
        <v>40</v>
      </c>
      <c r="L189">
        <v>80</v>
      </c>
      <c r="M189">
        <v>67</v>
      </c>
      <c r="N189" t="s">
        <v>21</v>
      </c>
      <c r="O189" t="s">
        <v>21</v>
      </c>
      <c r="P189" t="s">
        <v>21</v>
      </c>
      <c r="Q189">
        <v>-1</v>
      </c>
      <c r="R189">
        <v>-1</v>
      </c>
      <c r="S189">
        <v>-1</v>
      </c>
      <c r="T189" t="s">
        <v>22</v>
      </c>
      <c r="U189" t="s">
        <v>27</v>
      </c>
    </row>
    <row r="190" spans="1:21">
      <c r="A190" t="str">
        <f>VLOOKUP(D190,Sheet2!$B$2:$C$14,2,FALSE)</f>
        <v>Red Low</v>
      </c>
      <c r="B190" t="s">
        <v>53</v>
      </c>
      <c r="C190">
        <v>105071</v>
      </c>
      <c r="D190" t="s">
        <v>19</v>
      </c>
      <c r="E190">
        <v>29</v>
      </c>
      <c r="F190">
        <v>0</v>
      </c>
      <c r="G190" t="s">
        <v>25</v>
      </c>
      <c r="H190">
        <v>18</v>
      </c>
      <c r="I190">
        <v>135</v>
      </c>
      <c r="J190">
        <v>152</v>
      </c>
      <c r="K190">
        <v>19</v>
      </c>
      <c r="L190">
        <v>60</v>
      </c>
      <c r="M190">
        <v>88</v>
      </c>
      <c r="N190" t="s">
        <v>21</v>
      </c>
      <c r="O190" t="s">
        <v>21</v>
      </c>
      <c r="P190" t="s">
        <v>21</v>
      </c>
      <c r="Q190">
        <v>-1</v>
      </c>
      <c r="R190">
        <v>-1</v>
      </c>
      <c r="S190">
        <v>-1</v>
      </c>
      <c r="T190" t="s">
        <v>21</v>
      </c>
    </row>
    <row r="191" spans="1:21">
      <c r="A191" t="str">
        <f>VLOOKUP(D191,Sheet2!$B$2:$C$14,2,FALSE)</f>
        <v>Blue Medium</v>
      </c>
      <c r="B191" t="str">
        <f>VLOOKUP(G191,Sheet2!$B$2:$C$14,2,FALSE)</f>
        <v>Red Low</v>
      </c>
      <c r="C191">
        <v>105071</v>
      </c>
      <c r="D191" t="s">
        <v>25</v>
      </c>
      <c r="E191">
        <v>120</v>
      </c>
      <c r="F191">
        <v>0</v>
      </c>
      <c r="G191" t="s">
        <v>19</v>
      </c>
      <c r="H191">
        <v>18</v>
      </c>
      <c r="I191">
        <v>135</v>
      </c>
      <c r="J191">
        <v>152</v>
      </c>
      <c r="K191">
        <v>80</v>
      </c>
      <c r="L191">
        <v>80</v>
      </c>
      <c r="M191">
        <v>12</v>
      </c>
      <c r="N191" t="s">
        <v>21</v>
      </c>
      <c r="O191" t="s">
        <v>21</v>
      </c>
      <c r="P191" t="s">
        <v>21</v>
      </c>
      <c r="Q191">
        <v>-1</v>
      </c>
      <c r="R191">
        <v>-1</v>
      </c>
      <c r="S191">
        <v>-1</v>
      </c>
      <c r="T191" t="s">
        <v>22</v>
      </c>
      <c r="U191" t="s">
        <v>27</v>
      </c>
    </row>
    <row r="192" spans="1:21">
      <c r="A192" t="str">
        <f>VLOOKUP(D192,Sheet2!$B$2:$C$14,2,FALSE)</f>
        <v>Red Low</v>
      </c>
      <c r="B192" t="str">
        <f>VLOOKUP(G192,Sheet2!$B$2:$C$14,2,FALSE)</f>
        <v>Blue Surface</v>
      </c>
      <c r="C192">
        <v>105071</v>
      </c>
      <c r="D192" t="s">
        <v>19</v>
      </c>
      <c r="E192">
        <v>29</v>
      </c>
      <c r="F192">
        <v>0</v>
      </c>
      <c r="G192" t="s">
        <v>29</v>
      </c>
      <c r="H192">
        <v>17</v>
      </c>
      <c r="I192">
        <v>53</v>
      </c>
      <c r="J192">
        <v>200</v>
      </c>
      <c r="K192">
        <v>29</v>
      </c>
      <c r="L192">
        <v>60</v>
      </c>
      <c r="M192">
        <v>32</v>
      </c>
      <c r="N192" t="s">
        <v>21</v>
      </c>
      <c r="O192" t="s">
        <v>21</v>
      </c>
      <c r="P192" t="s">
        <v>21</v>
      </c>
      <c r="Q192">
        <v>-1</v>
      </c>
      <c r="R192">
        <v>-1</v>
      </c>
      <c r="S192">
        <v>-1</v>
      </c>
      <c r="T192" t="s">
        <v>22</v>
      </c>
      <c r="U192" t="s">
        <v>27</v>
      </c>
    </row>
    <row r="193" spans="1:21">
      <c r="A193" t="str">
        <f>VLOOKUP(D193,Sheet2!$B$2:$C$14,2,FALSE)</f>
        <v>Blue Surface</v>
      </c>
      <c r="B193" t="str">
        <f>VLOOKUP(G193,Sheet2!$B$2:$C$14,2,FALSE)</f>
        <v>Red Low</v>
      </c>
      <c r="C193">
        <v>105071</v>
      </c>
      <c r="D193" t="s">
        <v>29</v>
      </c>
      <c r="E193">
        <v>270</v>
      </c>
      <c r="F193">
        <v>60</v>
      </c>
      <c r="G193" t="s">
        <v>19</v>
      </c>
      <c r="H193">
        <v>17</v>
      </c>
      <c r="I193">
        <v>53</v>
      </c>
      <c r="J193">
        <v>152</v>
      </c>
      <c r="K193">
        <v>180</v>
      </c>
      <c r="L193">
        <v>80</v>
      </c>
      <c r="M193">
        <v>44</v>
      </c>
      <c r="N193" t="s">
        <v>21</v>
      </c>
      <c r="O193" t="s">
        <v>21</v>
      </c>
      <c r="P193" t="s">
        <v>21</v>
      </c>
      <c r="Q193">
        <v>-1</v>
      </c>
      <c r="R193">
        <v>-1</v>
      </c>
      <c r="S193">
        <v>-1</v>
      </c>
      <c r="T193" t="s">
        <v>21</v>
      </c>
    </row>
    <row r="194" spans="1:21">
      <c r="A194" t="str">
        <f>VLOOKUP(D194,Sheet2!$B$2:$C$14,2,FALSE)</f>
        <v>Red Surface</v>
      </c>
      <c r="B194" t="str">
        <f>VLOOKUP(G194,Sheet2!$B$2:$C$14,2,FALSE)</f>
        <v>Blue Vhigh</v>
      </c>
      <c r="C194">
        <v>105101</v>
      </c>
      <c r="D194" t="s">
        <v>33</v>
      </c>
      <c r="E194">
        <v>270</v>
      </c>
      <c r="F194">
        <v>0</v>
      </c>
      <c r="G194" t="s">
        <v>20</v>
      </c>
      <c r="H194">
        <v>76</v>
      </c>
      <c r="I194">
        <v>364</v>
      </c>
      <c r="J194">
        <v>152</v>
      </c>
      <c r="K194">
        <v>180</v>
      </c>
      <c r="L194">
        <v>80</v>
      </c>
      <c r="M194">
        <v>4</v>
      </c>
      <c r="N194" t="s">
        <v>21</v>
      </c>
      <c r="O194" t="s">
        <v>21</v>
      </c>
      <c r="P194" t="s">
        <v>21</v>
      </c>
      <c r="Q194">
        <v>-1</v>
      </c>
      <c r="R194">
        <v>-1</v>
      </c>
      <c r="S194">
        <v>-1</v>
      </c>
      <c r="T194" t="s">
        <v>21</v>
      </c>
    </row>
    <row r="195" spans="1:21">
      <c r="A195" t="str">
        <f>VLOOKUP(D195,Sheet2!$B$2:$C$14,2,FALSE)</f>
        <v>Blue Vhigh</v>
      </c>
      <c r="B195" t="str">
        <f>VLOOKUP(G195,Sheet2!$B$2:$C$14,2,FALSE)</f>
        <v>Red Surface</v>
      </c>
      <c r="C195">
        <v>105101</v>
      </c>
      <c r="D195" t="s">
        <v>20</v>
      </c>
      <c r="E195">
        <v>120</v>
      </c>
      <c r="F195">
        <v>0</v>
      </c>
      <c r="G195" t="s">
        <v>33</v>
      </c>
      <c r="H195">
        <v>76</v>
      </c>
      <c r="I195">
        <v>364</v>
      </c>
      <c r="J195">
        <v>200</v>
      </c>
      <c r="K195">
        <v>120</v>
      </c>
      <c r="L195">
        <v>80</v>
      </c>
      <c r="M195">
        <v>13</v>
      </c>
      <c r="N195" t="s">
        <v>21</v>
      </c>
      <c r="O195" t="s">
        <v>21</v>
      </c>
      <c r="P195" t="s">
        <v>21</v>
      </c>
      <c r="Q195">
        <v>-1</v>
      </c>
      <c r="R195">
        <v>-1</v>
      </c>
      <c r="S195">
        <v>-1</v>
      </c>
      <c r="T195" t="s">
        <v>22</v>
      </c>
      <c r="U195" t="s">
        <v>27</v>
      </c>
    </row>
    <row r="196" spans="1:21">
      <c r="A196" t="str">
        <f>VLOOKUP(D196,Sheet2!$B$2:$C$14,2,FALSE)</f>
        <v>Red Surface</v>
      </c>
      <c r="B196" t="str">
        <f>VLOOKUP(G196,Sheet2!$B$2:$C$14,2,FALSE)</f>
        <v>Blue High</v>
      </c>
      <c r="C196">
        <v>105101</v>
      </c>
      <c r="D196" t="s">
        <v>33</v>
      </c>
      <c r="E196">
        <v>270</v>
      </c>
      <c r="F196">
        <v>0</v>
      </c>
      <c r="G196" t="s">
        <v>24</v>
      </c>
      <c r="H196">
        <v>76</v>
      </c>
      <c r="I196">
        <v>246</v>
      </c>
      <c r="J196">
        <v>152</v>
      </c>
      <c r="K196">
        <v>180</v>
      </c>
      <c r="L196">
        <v>80</v>
      </c>
      <c r="M196">
        <v>55</v>
      </c>
      <c r="N196" t="s">
        <v>21</v>
      </c>
      <c r="O196" t="s">
        <v>21</v>
      </c>
      <c r="P196" t="s">
        <v>21</v>
      </c>
      <c r="Q196">
        <v>-1</v>
      </c>
      <c r="R196">
        <v>-1</v>
      </c>
      <c r="S196">
        <v>-1</v>
      </c>
      <c r="T196" t="s">
        <v>21</v>
      </c>
    </row>
    <row r="197" spans="1:21">
      <c r="A197" t="str">
        <f>VLOOKUP(D197,Sheet2!$B$2:$C$14,2,FALSE)</f>
        <v>Blue High</v>
      </c>
      <c r="B197" t="str">
        <f>VLOOKUP(G197,Sheet2!$B$2:$C$14,2,FALSE)</f>
        <v>Red Surface</v>
      </c>
      <c r="C197">
        <v>105101</v>
      </c>
      <c r="D197" t="s">
        <v>24</v>
      </c>
      <c r="E197">
        <v>60</v>
      </c>
      <c r="F197">
        <v>0</v>
      </c>
      <c r="G197" t="s">
        <v>33</v>
      </c>
      <c r="H197">
        <v>76</v>
      </c>
      <c r="I197">
        <v>246</v>
      </c>
      <c r="J197">
        <v>200</v>
      </c>
      <c r="K197">
        <v>60</v>
      </c>
      <c r="L197">
        <v>80</v>
      </c>
      <c r="M197">
        <v>62</v>
      </c>
      <c r="N197" t="s">
        <v>21</v>
      </c>
      <c r="O197" t="s">
        <v>21</v>
      </c>
      <c r="P197" t="s">
        <v>21</v>
      </c>
      <c r="Q197">
        <v>-1</v>
      </c>
      <c r="R197">
        <v>-1</v>
      </c>
      <c r="S197">
        <v>-1</v>
      </c>
      <c r="T197" t="s">
        <v>22</v>
      </c>
    </row>
    <row r="198" spans="1:21">
      <c r="A198" t="str">
        <f>VLOOKUP(D198,Sheet2!$B$2:$C$14,2,FALSE)</f>
        <v>Red Surface</v>
      </c>
      <c r="B198" t="s">
        <v>53</v>
      </c>
      <c r="C198">
        <v>105101</v>
      </c>
      <c r="D198" t="s">
        <v>33</v>
      </c>
      <c r="E198">
        <v>270</v>
      </c>
      <c r="F198">
        <v>0</v>
      </c>
      <c r="G198" t="s">
        <v>25</v>
      </c>
      <c r="H198">
        <v>76</v>
      </c>
      <c r="I198">
        <v>110</v>
      </c>
      <c r="J198">
        <v>152</v>
      </c>
      <c r="K198">
        <v>180</v>
      </c>
      <c r="L198">
        <v>80</v>
      </c>
      <c r="M198">
        <v>91</v>
      </c>
      <c r="N198" t="s">
        <v>21</v>
      </c>
      <c r="O198" t="s">
        <v>21</v>
      </c>
      <c r="P198" t="s">
        <v>21</v>
      </c>
      <c r="Q198">
        <v>-1</v>
      </c>
      <c r="R198">
        <v>-1</v>
      </c>
      <c r="S198">
        <v>-1</v>
      </c>
      <c r="T198" t="s">
        <v>21</v>
      </c>
    </row>
    <row r="199" spans="1:21">
      <c r="A199" t="str">
        <f>VLOOKUP(D199,Sheet2!$B$2:$C$14,2,FALSE)</f>
        <v>Blue Medium</v>
      </c>
      <c r="B199" t="str">
        <f>VLOOKUP(G199,Sheet2!$B$2:$C$14,2,FALSE)</f>
        <v>Red Surface</v>
      </c>
      <c r="C199">
        <v>105101</v>
      </c>
      <c r="D199" t="s">
        <v>25</v>
      </c>
      <c r="E199">
        <v>120</v>
      </c>
      <c r="F199">
        <v>0</v>
      </c>
      <c r="G199" t="s">
        <v>33</v>
      </c>
      <c r="H199">
        <v>76</v>
      </c>
      <c r="I199">
        <v>110</v>
      </c>
      <c r="J199">
        <v>200</v>
      </c>
      <c r="K199">
        <v>120</v>
      </c>
      <c r="L199">
        <v>80</v>
      </c>
      <c r="M199">
        <v>74</v>
      </c>
      <c r="N199" t="s">
        <v>21</v>
      </c>
      <c r="O199" t="s">
        <v>21</v>
      </c>
      <c r="P199" t="s">
        <v>21</v>
      </c>
      <c r="Q199">
        <v>-1</v>
      </c>
      <c r="R199">
        <v>-1</v>
      </c>
      <c r="S199">
        <v>-1</v>
      </c>
      <c r="T199" t="s">
        <v>22</v>
      </c>
      <c r="U199" t="s">
        <v>27</v>
      </c>
    </row>
    <row r="200" spans="1:21">
      <c r="A200" t="str">
        <f>VLOOKUP(D200,Sheet2!$B$2:$C$14,2,FALSE)</f>
        <v>Blue Vhigh</v>
      </c>
      <c r="B200" t="str">
        <f>VLOOKUP(G200,Sheet2!$B$2:$C$14,2,FALSE)</f>
        <v>Red VLow</v>
      </c>
      <c r="C200">
        <v>105101</v>
      </c>
      <c r="D200" t="s">
        <v>20</v>
      </c>
      <c r="E200">
        <v>120</v>
      </c>
      <c r="F200">
        <v>0</v>
      </c>
      <c r="G200" t="s">
        <v>32</v>
      </c>
      <c r="H200">
        <v>15</v>
      </c>
      <c r="I200">
        <v>362</v>
      </c>
      <c r="J200">
        <v>152</v>
      </c>
      <c r="K200">
        <v>80</v>
      </c>
      <c r="L200">
        <v>80</v>
      </c>
      <c r="M200">
        <v>66</v>
      </c>
      <c r="N200" t="s">
        <v>21</v>
      </c>
      <c r="O200" t="s">
        <v>21</v>
      </c>
      <c r="P200" t="s">
        <v>21</v>
      </c>
      <c r="Q200">
        <v>-1</v>
      </c>
      <c r="R200">
        <v>-1</v>
      </c>
      <c r="S200">
        <v>-1</v>
      </c>
      <c r="T200" t="s">
        <v>22</v>
      </c>
      <c r="U200" t="s">
        <v>27</v>
      </c>
    </row>
    <row r="201" spans="1:21">
      <c r="A201" t="str">
        <f>VLOOKUP(D201,Sheet2!$B$2:$C$14,2,FALSE)</f>
        <v>Red VLow</v>
      </c>
      <c r="B201" t="str">
        <f>VLOOKUP(G201,Sheet2!$B$2:$C$14,2,FALSE)</f>
        <v>Blue Low</v>
      </c>
      <c r="C201">
        <v>105101</v>
      </c>
      <c r="D201" t="s">
        <v>32</v>
      </c>
      <c r="E201">
        <v>25</v>
      </c>
      <c r="F201">
        <v>0</v>
      </c>
      <c r="G201" t="s">
        <v>23</v>
      </c>
      <c r="H201">
        <v>15</v>
      </c>
      <c r="I201">
        <v>51</v>
      </c>
      <c r="J201">
        <v>152</v>
      </c>
      <c r="K201">
        <v>16</v>
      </c>
      <c r="L201">
        <v>80</v>
      </c>
      <c r="M201">
        <v>26</v>
      </c>
      <c r="N201" t="s">
        <v>21</v>
      </c>
      <c r="O201" t="s">
        <v>21</v>
      </c>
      <c r="P201" t="s">
        <v>21</v>
      </c>
      <c r="Q201">
        <v>-1</v>
      </c>
      <c r="R201">
        <v>-1</v>
      </c>
      <c r="S201">
        <v>-1</v>
      </c>
      <c r="T201" t="s">
        <v>21</v>
      </c>
    </row>
    <row r="202" spans="1:21">
      <c r="A202" t="str">
        <f>VLOOKUP(D202,Sheet2!$B$2:$C$14,2,FALSE)</f>
        <v>Blue Low</v>
      </c>
      <c r="B202" t="str">
        <f>VLOOKUP(G202,Sheet2!$B$2:$C$14,2,FALSE)</f>
        <v>Red VLow</v>
      </c>
      <c r="C202">
        <v>105101</v>
      </c>
      <c r="D202" t="s">
        <v>23</v>
      </c>
      <c r="E202">
        <v>180</v>
      </c>
      <c r="F202">
        <v>0</v>
      </c>
      <c r="G202" t="s">
        <v>32</v>
      </c>
      <c r="H202">
        <v>15</v>
      </c>
      <c r="I202">
        <v>51</v>
      </c>
      <c r="J202">
        <v>152</v>
      </c>
      <c r="K202">
        <v>120</v>
      </c>
      <c r="L202">
        <v>80</v>
      </c>
      <c r="M202">
        <v>82</v>
      </c>
      <c r="N202" t="s">
        <v>21</v>
      </c>
      <c r="O202" t="s">
        <v>21</v>
      </c>
      <c r="P202" t="s">
        <v>21</v>
      </c>
      <c r="Q202">
        <v>-1</v>
      </c>
      <c r="R202">
        <v>-1</v>
      </c>
      <c r="S202">
        <v>-1</v>
      </c>
      <c r="T202" t="s">
        <v>22</v>
      </c>
    </row>
    <row r="203" spans="1:21">
      <c r="A203" t="str">
        <f>VLOOKUP(D203,Sheet2!$B$2:$C$14,2,FALSE)</f>
        <v>Red VLow</v>
      </c>
      <c r="B203" t="str">
        <f>VLOOKUP(G203,Sheet2!$B$2:$C$14,2,FALSE)</f>
        <v>Blue Vlow</v>
      </c>
      <c r="C203">
        <v>105101</v>
      </c>
      <c r="D203" t="s">
        <v>32</v>
      </c>
      <c r="E203">
        <v>25</v>
      </c>
      <c r="F203">
        <v>0</v>
      </c>
      <c r="G203" t="s">
        <v>28</v>
      </c>
      <c r="H203">
        <v>15</v>
      </c>
      <c r="I203">
        <v>24</v>
      </c>
      <c r="J203">
        <v>152</v>
      </c>
      <c r="K203">
        <v>16</v>
      </c>
      <c r="L203">
        <v>80</v>
      </c>
      <c r="M203">
        <v>54</v>
      </c>
      <c r="N203" t="s">
        <v>21</v>
      </c>
      <c r="O203" t="s">
        <v>21</v>
      </c>
      <c r="P203" t="s">
        <v>21</v>
      </c>
      <c r="Q203">
        <v>-1</v>
      </c>
      <c r="R203">
        <v>-1</v>
      </c>
      <c r="S203">
        <v>-1</v>
      </c>
      <c r="T203" t="s">
        <v>21</v>
      </c>
    </row>
    <row r="204" spans="1:21">
      <c r="A204" t="str">
        <f>VLOOKUP(D204,Sheet2!$B$2:$C$14,2,FALSE)</f>
        <v>Blue Vlow</v>
      </c>
      <c r="B204" t="str">
        <f>VLOOKUP(G204,Sheet2!$B$2:$C$14,2,FALSE)</f>
        <v>Red VLow</v>
      </c>
      <c r="C204">
        <v>105101</v>
      </c>
      <c r="D204" t="s">
        <v>28</v>
      </c>
      <c r="E204">
        <v>0</v>
      </c>
      <c r="F204">
        <v>40</v>
      </c>
      <c r="G204" t="s">
        <v>32</v>
      </c>
      <c r="H204">
        <v>15</v>
      </c>
      <c r="I204">
        <v>24</v>
      </c>
      <c r="J204">
        <v>152</v>
      </c>
      <c r="K204">
        <v>0</v>
      </c>
      <c r="L204">
        <v>0</v>
      </c>
      <c r="M204">
        <v>47</v>
      </c>
      <c r="N204" t="s">
        <v>21</v>
      </c>
      <c r="O204" t="s">
        <v>21</v>
      </c>
      <c r="P204" t="s">
        <v>21</v>
      </c>
      <c r="Q204">
        <v>-1</v>
      </c>
      <c r="R204">
        <v>-1</v>
      </c>
      <c r="S204">
        <v>-1</v>
      </c>
      <c r="T204" t="s">
        <v>21</v>
      </c>
    </row>
    <row r="205" spans="1:21">
      <c r="A205" t="str">
        <f>VLOOKUP(D205,Sheet2!$B$2:$C$14,2,FALSE)</f>
        <v>Blue High</v>
      </c>
      <c r="B205" t="str">
        <f>VLOOKUP(G205,Sheet2!$B$2:$C$14,2,FALSE)</f>
        <v>Red VLow</v>
      </c>
      <c r="C205">
        <v>105101</v>
      </c>
      <c r="D205" t="s">
        <v>24</v>
      </c>
      <c r="E205">
        <v>60</v>
      </c>
      <c r="F205">
        <v>0</v>
      </c>
      <c r="G205" t="s">
        <v>32</v>
      </c>
      <c r="H205">
        <v>15</v>
      </c>
      <c r="I205">
        <v>244</v>
      </c>
      <c r="J205">
        <v>152</v>
      </c>
      <c r="K205">
        <v>40</v>
      </c>
      <c r="L205">
        <v>80</v>
      </c>
      <c r="M205">
        <v>69</v>
      </c>
      <c r="N205" t="s">
        <v>21</v>
      </c>
      <c r="O205" t="s">
        <v>21</v>
      </c>
      <c r="P205" t="s">
        <v>21</v>
      </c>
      <c r="Q205">
        <v>-1</v>
      </c>
      <c r="R205">
        <v>-1</v>
      </c>
      <c r="S205">
        <v>-1</v>
      </c>
      <c r="T205" t="s">
        <v>22</v>
      </c>
      <c r="U205" t="s">
        <v>27</v>
      </c>
    </row>
    <row r="206" spans="1:21">
      <c r="A206" t="str">
        <f>VLOOKUP(D206,Sheet2!$B$2:$C$14,2,FALSE)</f>
        <v>Red VLow</v>
      </c>
      <c r="B206" t="s">
        <v>53</v>
      </c>
      <c r="C206">
        <v>105101</v>
      </c>
      <c r="D206" t="s">
        <v>32</v>
      </c>
      <c r="E206">
        <v>25</v>
      </c>
      <c r="F206">
        <v>0</v>
      </c>
      <c r="G206" t="s">
        <v>25</v>
      </c>
      <c r="H206">
        <v>15</v>
      </c>
      <c r="I206">
        <v>108</v>
      </c>
      <c r="J206">
        <v>152</v>
      </c>
      <c r="K206">
        <v>16</v>
      </c>
      <c r="L206">
        <v>80</v>
      </c>
      <c r="M206">
        <v>48</v>
      </c>
      <c r="N206" t="s">
        <v>21</v>
      </c>
      <c r="O206" t="s">
        <v>21</v>
      </c>
      <c r="P206" t="s">
        <v>21</v>
      </c>
      <c r="Q206">
        <v>-1</v>
      </c>
      <c r="R206">
        <v>-1</v>
      </c>
      <c r="S206">
        <v>-1</v>
      </c>
      <c r="T206" t="s">
        <v>22</v>
      </c>
      <c r="U206" t="s">
        <v>27</v>
      </c>
    </row>
    <row r="207" spans="1:21">
      <c r="A207" t="str">
        <f>VLOOKUP(D207,Sheet2!$B$2:$C$14,2,FALSE)</f>
        <v>Blue Medium</v>
      </c>
      <c r="B207" t="str">
        <f>VLOOKUP(G207,Sheet2!$B$2:$C$14,2,FALSE)</f>
        <v>Red VLow</v>
      </c>
      <c r="C207">
        <v>105101</v>
      </c>
      <c r="D207" t="s">
        <v>25</v>
      </c>
      <c r="E207">
        <v>120</v>
      </c>
      <c r="F207">
        <v>0</v>
      </c>
      <c r="G207" t="s">
        <v>32</v>
      </c>
      <c r="H207">
        <v>15</v>
      </c>
      <c r="I207">
        <v>108</v>
      </c>
      <c r="J207">
        <v>152</v>
      </c>
      <c r="K207">
        <v>80</v>
      </c>
      <c r="L207">
        <v>80</v>
      </c>
      <c r="M207">
        <v>19</v>
      </c>
      <c r="N207" t="s">
        <v>21</v>
      </c>
      <c r="O207" t="s">
        <v>21</v>
      </c>
      <c r="P207" t="s">
        <v>21</v>
      </c>
      <c r="Q207">
        <v>-1</v>
      </c>
      <c r="R207">
        <v>-1</v>
      </c>
      <c r="S207">
        <v>-1</v>
      </c>
      <c r="T207" t="s">
        <v>22</v>
      </c>
      <c r="U207" t="s">
        <v>27</v>
      </c>
    </row>
    <row r="208" spans="1:21">
      <c r="A208" t="str">
        <f>VLOOKUP(D208,Sheet2!$B$2:$C$14,2,FALSE)</f>
        <v>Red VLow</v>
      </c>
      <c r="B208" t="str">
        <f>VLOOKUP(G208,Sheet2!$B$2:$C$14,2,FALSE)</f>
        <v>Blue Surface</v>
      </c>
      <c r="C208">
        <v>105101</v>
      </c>
      <c r="D208" t="s">
        <v>32</v>
      </c>
      <c r="E208">
        <v>25</v>
      </c>
      <c r="F208">
        <v>0</v>
      </c>
      <c r="G208" t="s">
        <v>29</v>
      </c>
      <c r="H208">
        <v>15</v>
      </c>
      <c r="I208">
        <v>26</v>
      </c>
      <c r="J208">
        <v>200</v>
      </c>
      <c r="K208">
        <v>25</v>
      </c>
      <c r="L208">
        <v>80</v>
      </c>
      <c r="M208">
        <v>73</v>
      </c>
      <c r="N208" t="s">
        <v>21</v>
      </c>
      <c r="O208" t="s">
        <v>21</v>
      </c>
      <c r="P208" t="s">
        <v>21</v>
      </c>
      <c r="Q208">
        <v>-1</v>
      </c>
      <c r="R208">
        <v>-1</v>
      </c>
      <c r="S208">
        <v>-1</v>
      </c>
      <c r="T208" t="s">
        <v>22</v>
      </c>
      <c r="U208" t="s">
        <v>27</v>
      </c>
    </row>
    <row r="209" spans="1:21">
      <c r="A209" t="str">
        <f>VLOOKUP(D209,Sheet2!$B$2:$C$14,2,FALSE)</f>
        <v>Blue Surface</v>
      </c>
      <c r="B209" t="str">
        <f>VLOOKUP(G209,Sheet2!$B$2:$C$14,2,FALSE)</f>
        <v>Red VLow</v>
      </c>
      <c r="C209">
        <v>105101</v>
      </c>
      <c r="D209" t="s">
        <v>29</v>
      </c>
      <c r="E209">
        <v>270</v>
      </c>
      <c r="F209">
        <v>60</v>
      </c>
      <c r="G209" t="s">
        <v>32</v>
      </c>
      <c r="H209">
        <v>15</v>
      </c>
      <c r="I209">
        <v>26</v>
      </c>
      <c r="J209">
        <v>152</v>
      </c>
      <c r="K209">
        <v>180</v>
      </c>
      <c r="L209">
        <v>80</v>
      </c>
      <c r="M209">
        <v>75</v>
      </c>
      <c r="N209" t="s">
        <v>21</v>
      </c>
      <c r="O209" t="s">
        <v>21</v>
      </c>
      <c r="P209" t="s">
        <v>21</v>
      </c>
      <c r="Q209">
        <v>-1</v>
      </c>
      <c r="R209">
        <v>-1</v>
      </c>
      <c r="S209">
        <v>-1</v>
      </c>
      <c r="T209" t="s">
        <v>21</v>
      </c>
    </row>
    <row r="210" spans="1:21">
      <c r="A210" t="str">
        <f>VLOOKUP(D210,Sheet2!$B$2:$C$14,2,FALSE)</f>
        <v>Blue Vhigh</v>
      </c>
      <c r="B210" t="str">
        <f>VLOOKUP(G210,Sheet2!$B$2:$C$14,2,FALSE)</f>
        <v>Red Low</v>
      </c>
      <c r="C210">
        <v>105101</v>
      </c>
      <c r="D210" t="s">
        <v>20</v>
      </c>
      <c r="E210">
        <v>120</v>
      </c>
      <c r="F210">
        <v>0</v>
      </c>
      <c r="G210" t="s">
        <v>19</v>
      </c>
      <c r="H210">
        <v>13</v>
      </c>
      <c r="I210">
        <v>389</v>
      </c>
      <c r="J210">
        <v>152</v>
      </c>
      <c r="K210">
        <v>80</v>
      </c>
      <c r="L210">
        <v>80</v>
      </c>
      <c r="M210">
        <v>54</v>
      </c>
      <c r="N210" t="s">
        <v>21</v>
      </c>
      <c r="O210" t="s">
        <v>21</v>
      </c>
      <c r="P210" t="s">
        <v>21</v>
      </c>
      <c r="Q210">
        <v>-1</v>
      </c>
      <c r="R210">
        <v>-1</v>
      </c>
      <c r="S210">
        <v>-1</v>
      </c>
      <c r="T210" t="s">
        <v>22</v>
      </c>
      <c r="U210" t="s">
        <v>27</v>
      </c>
    </row>
    <row r="211" spans="1:21">
      <c r="A211" t="str">
        <f>VLOOKUP(D211,Sheet2!$B$2:$C$14,2,FALSE)</f>
        <v>Red Low</v>
      </c>
      <c r="B211" t="str">
        <f>VLOOKUP(G211,Sheet2!$B$2:$C$14,2,FALSE)</f>
        <v>Blue Low</v>
      </c>
      <c r="C211">
        <v>105101</v>
      </c>
      <c r="D211" t="s">
        <v>19</v>
      </c>
      <c r="E211">
        <v>29</v>
      </c>
      <c r="F211">
        <v>0</v>
      </c>
      <c r="G211" t="s">
        <v>23</v>
      </c>
      <c r="H211">
        <v>13</v>
      </c>
      <c r="I211">
        <v>78</v>
      </c>
      <c r="J211">
        <v>152</v>
      </c>
      <c r="K211">
        <v>19</v>
      </c>
      <c r="L211">
        <v>60</v>
      </c>
      <c r="M211">
        <v>96</v>
      </c>
      <c r="N211" t="s">
        <v>21</v>
      </c>
      <c r="O211" t="s">
        <v>21</v>
      </c>
      <c r="P211" t="s">
        <v>21</v>
      </c>
      <c r="Q211">
        <v>-1</v>
      </c>
      <c r="R211">
        <v>-1</v>
      </c>
      <c r="S211">
        <v>-1</v>
      </c>
      <c r="T211" t="s">
        <v>21</v>
      </c>
    </row>
    <row r="212" spans="1:21">
      <c r="A212" t="str">
        <f>VLOOKUP(D212,Sheet2!$B$2:$C$14,2,FALSE)</f>
        <v>Blue Low</v>
      </c>
      <c r="B212" t="str">
        <f>VLOOKUP(G212,Sheet2!$B$2:$C$14,2,FALSE)</f>
        <v>Red Low</v>
      </c>
      <c r="C212">
        <v>105101</v>
      </c>
      <c r="D212" t="s">
        <v>23</v>
      </c>
      <c r="E212">
        <v>180</v>
      </c>
      <c r="F212">
        <v>0</v>
      </c>
      <c r="G212" t="s">
        <v>19</v>
      </c>
      <c r="H212">
        <v>13</v>
      </c>
      <c r="I212">
        <v>78</v>
      </c>
      <c r="J212">
        <v>152</v>
      </c>
      <c r="K212">
        <v>120</v>
      </c>
      <c r="L212">
        <v>80</v>
      </c>
      <c r="M212">
        <v>73</v>
      </c>
      <c r="N212" t="s">
        <v>21</v>
      </c>
      <c r="O212" t="s">
        <v>21</v>
      </c>
      <c r="P212" t="s">
        <v>21</v>
      </c>
      <c r="Q212">
        <v>-1</v>
      </c>
      <c r="R212">
        <v>-1</v>
      </c>
      <c r="S212">
        <v>-1</v>
      </c>
      <c r="T212" t="s">
        <v>22</v>
      </c>
      <c r="U212" t="s">
        <v>27</v>
      </c>
    </row>
    <row r="213" spans="1:21">
      <c r="A213" t="str">
        <f>VLOOKUP(D213,Sheet2!$B$2:$C$14,2,FALSE)</f>
        <v>Red Low</v>
      </c>
      <c r="B213" t="str">
        <f>VLOOKUP(G213,Sheet2!$B$2:$C$14,2,FALSE)</f>
        <v>Blue Vlow</v>
      </c>
      <c r="C213">
        <v>105101</v>
      </c>
      <c r="D213" t="s">
        <v>19</v>
      </c>
      <c r="E213">
        <v>29</v>
      </c>
      <c r="F213">
        <v>0</v>
      </c>
      <c r="G213" t="s">
        <v>28</v>
      </c>
      <c r="H213">
        <v>13</v>
      </c>
      <c r="I213">
        <v>51</v>
      </c>
      <c r="J213">
        <v>152</v>
      </c>
      <c r="K213">
        <v>19</v>
      </c>
      <c r="L213">
        <v>60</v>
      </c>
      <c r="M213">
        <v>80</v>
      </c>
      <c r="N213" t="s">
        <v>21</v>
      </c>
      <c r="O213" t="s">
        <v>21</v>
      </c>
      <c r="P213" t="s">
        <v>21</v>
      </c>
      <c r="Q213">
        <v>-1</v>
      </c>
      <c r="R213">
        <v>-1</v>
      </c>
      <c r="S213">
        <v>-1</v>
      </c>
      <c r="T213" t="s">
        <v>22</v>
      </c>
    </row>
    <row r="214" spans="1:21">
      <c r="A214" t="str">
        <f>VLOOKUP(D214,Sheet2!$B$2:$C$14,2,FALSE)</f>
        <v>Blue Vlow</v>
      </c>
      <c r="B214" t="str">
        <f>VLOOKUP(G214,Sheet2!$B$2:$C$14,2,FALSE)</f>
        <v>Red Low</v>
      </c>
      <c r="C214">
        <v>105101</v>
      </c>
      <c r="D214" t="s">
        <v>28</v>
      </c>
      <c r="E214">
        <v>0</v>
      </c>
      <c r="F214">
        <v>40</v>
      </c>
      <c r="G214" t="s">
        <v>19</v>
      </c>
      <c r="H214">
        <v>13</v>
      </c>
      <c r="I214">
        <v>51</v>
      </c>
      <c r="J214">
        <v>152</v>
      </c>
      <c r="K214">
        <v>0</v>
      </c>
      <c r="L214">
        <v>0</v>
      </c>
      <c r="M214">
        <v>2</v>
      </c>
      <c r="N214" t="s">
        <v>21</v>
      </c>
      <c r="O214" t="s">
        <v>21</v>
      </c>
      <c r="P214" t="s">
        <v>21</v>
      </c>
      <c r="Q214">
        <v>-1</v>
      </c>
      <c r="R214">
        <v>-1</v>
      </c>
      <c r="S214">
        <v>-1</v>
      </c>
      <c r="T214" t="s">
        <v>22</v>
      </c>
    </row>
    <row r="215" spans="1:21">
      <c r="A215" t="str">
        <f>VLOOKUP(D215,Sheet2!$B$2:$C$14,2,FALSE)</f>
        <v>Blue High</v>
      </c>
      <c r="B215" t="str">
        <f>VLOOKUP(G215,Sheet2!$B$2:$C$14,2,FALSE)</f>
        <v>Red Low</v>
      </c>
      <c r="C215">
        <v>105101</v>
      </c>
      <c r="D215" t="s">
        <v>24</v>
      </c>
      <c r="E215">
        <v>60</v>
      </c>
      <c r="F215">
        <v>0</v>
      </c>
      <c r="G215" t="s">
        <v>19</v>
      </c>
      <c r="H215">
        <v>13</v>
      </c>
      <c r="I215">
        <v>271</v>
      </c>
      <c r="J215">
        <v>152</v>
      </c>
      <c r="K215">
        <v>40</v>
      </c>
      <c r="L215">
        <v>80</v>
      </c>
      <c r="M215">
        <v>62</v>
      </c>
      <c r="N215" t="s">
        <v>21</v>
      </c>
      <c r="O215" t="s">
        <v>21</v>
      </c>
      <c r="P215" t="s">
        <v>21</v>
      </c>
      <c r="Q215">
        <v>-1</v>
      </c>
      <c r="R215">
        <v>-1</v>
      </c>
      <c r="S215">
        <v>-1</v>
      </c>
      <c r="T215" t="s">
        <v>22</v>
      </c>
      <c r="U215" t="s">
        <v>27</v>
      </c>
    </row>
    <row r="216" spans="1:21">
      <c r="A216" t="str">
        <f>VLOOKUP(D216,Sheet2!$B$2:$C$14,2,FALSE)</f>
        <v>Red Low</v>
      </c>
      <c r="B216" t="s">
        <v>53</v>
      </c>
      <c r="C216">
        <v>105101</v>
      </c>
      <c r="D216" t="s">
        <v>19</v>
      </c>
      <c r="E216">
        <v>29</v>
      </c>
      <c r="F216">
        <v>0</v>
      </c>
      <c r="G216" t="s">
        <v>25</v>
      </c>
      <c r="H216">
        <v>13</v>
      </c>
      <c r="I216">
        <v>135</v>
      </c>
      <c r="J216">
        <v>152</v>
      </c>
      <c r="K216">
        <v>19</v>
      </c>
      <c r="L216">
        <v>60</v>
      </c>
      <c r="M216">
        <v>53</v>
      </c>
      <c r="N216" t="s">
        <v>21</v>
      </c>
      <c r="O216" t="s">
        <v>21</v>
      </c>
      <c r="P216" t="s">
        <v>21</v>
      </c>
      <c r="Q216">
        <v>-1</v>
      </c>
      <c r="R216">
        <v>-1</v>
      </c>
      <c r="S216">
        <v>-1</v>
      </c>
      <c r="T216" t="s">
        <v>21</v>
      </c>
    </row>
    <row r="217" spans="1:21">
      <c r="A217" t="str">
        <f>VLOOKUP(D217,Sheet2!$B$2:$C$14,2,FALSE)</f>
        <v>Blue Medium</v>
      </c>
      <c r="B217" t="str">
        <f>VLOOKUP(G217,Sheet2!$B$2:$C$14,2,FALSE)</f>
        <v>Red Low</v>
      </c>
      <c r="C217">
        <v>105101</v>
      </c>
      <c r="D217" t="s">
        <v>25</v>
      </c>
      <c r="E217">
        <v>120</v>
      </c>
      <c r="F217">
        <v>0</v>
      </c>
      <c r="G217" t="s">
        <v>19</v>
      </c>
      <c r="H217">
        <v>13</v>
      </c>
      <c r="I217">
        <v>135</v>
      </c>
      <c r="J217">
        <v>152</v>
      </c>
      <c r="K217">
        <v>80</v>
      </c>
      <c r="L217">
        <v>80</v>
      </c>
      <c r="M217">
        <v>75</v>
      </c>
      <c r="N217" t="s">
        <v>21</v>
      </c>
      <c r="O217" t="s">
        <v>21</v>
      </c>
      <c r="P217" t="s">
        <v>21</v>
      </c>
      <c r="Q217">
        <v>-1</v>
      </c>
      <c r="R217">
        <v>-1</v>
      </c>
      <c r="S217">
        <v>-1</v>
      </c>
      <c r="T217" t="s">
        <v>22</v>
      </c>
      <c r="U217" t="s">
        <v>27</v>
      </c>
    </row>
    <row r="218" spans="1:21">
      <c r="A218" t="str">
        <f>VLOOKUP(D218,Sheet2!$B$2:$C$14,2,FALSE)</f>
        <v>Red Low</v>
      </c>
      <c r="B218" t="str">
        <f>VLOOKUP(G218,Sheet2!$B$2:$C$14,2,FALSE)</f>
        <v>Blue Surface</v>
      </c>
      <c r="C218">
        <v>105101</v>
      </c>
      <c r="D218" t="s">
        <v>19</v>
      </c>
      <c r="E218">
        <v>29</v>
      </c>
      <c r="F218">
        <v>0</v>
      </c>
      <c r="G218" t="s">
        <v>29</v>
      </c>
      <c r="H218">
        <v>12</v>
      </c>
      <c r="I218">
        <v>53</v>
      </c>
      <c r="J218">
        <v>200</v>
      </c>
      <c r="K218">
        <v>29</v>
      </c>
      <c r="L218">
        <v>60</v>
      </c>
      <c r="M218">
        <v>88</v>
      </c>
      <c r="N218" t="s">
        <v>21</v>
      </c>
      <c r="O218" t="s">
        <v>21</v>
      </c>
      <c r="P218" t="s">
        <v>21</v>
      </c>
      <c r="Q218">
        <v>-1</v>
      </c>
      <c r="R218">
        <v>-1</v>
      </c>
      <c r="S218">
        <v>-1</v>
      </c>
      <c r="T218" t="s">
        <v>22</v>
      </c>
    </row>
    <row r="219" spans="1:21">
      <c r="A219" t="str">
        <f>VLOOKUP(D219,Sheet2!$B$2:$C$14,2,FALSE)</f>
        <v>Blue Surface</v>
      </c>
      <c r="B219" t="str">
        <f>VLOOKUP(G219,Sheet2!$B$2:$C$14,2,FALSE)</f>
        <v>Red Low</v>
      </c>
      <c r="C219">
        <v>105101</v>
      </c>
      <c r="D219" t="s">
        <v>29</v>
      </c>
      <c r="E219">
        <v>270</v>
      </c>
      <c r="F219">
        <v>60</v>
      </c>
      <c r="G219" t="s">
        <v>19</v>
      </c>
      <c r="H219">
        <v>12</v>
      </c>
      <c r="I219">
        <v>53</v>
      </c>
      <c r="J219">
        <v>152</v>
      </c>
      <c r="K219">
        <v>180</v>
      </c>
      <c r="L219">
        <v>80</v>
      </c>
      <c r="M219">
        <v>75</v>
      </c>
      <c r="N219" t="s">
        <v>21</v>
      </c>
      <c r="O219" t="s">
        <v>21</v>
      </c>
      <c r="P219" t="s">
        <v>21</v>
      </c>
      <c r="Q219">
        <v>-1</v>
      </c>
      <c r="R219">
        <v>-1</v>
      </c>
      <c r="S219">
        <v>-1</v>
      </c>
      <c r="T219" t="s">
        <v>21</v>
      </c>
    </row>
  </sheetData>
  <autoFilter ref="A1:W21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4"/>
  <sheetViews>
    <sheetView workbookViewId="0"/>
  </sheetViews>
  <sheetFormatPr defaultRowHeight="15"/>
  <cols>
    <col min="2" max="2" width="19.140625" bestFit="1" customWidth="1"/>
    <col min="3" max="3" width="12.28515625" bestFit="1" customWidth="1"/>
  </cols>
  <sheetData>
    <row r="2" spans="2:3">
      <c r="B2" t="s">
        <v>19</v>
      </c>
      <c r="C2" t="s">
        <v>44</v>
      </c>
    </row>
    <row r="3" spans="2:3">
      <c r="B3" t="s">
        <v>26</v>
      </c>
      <c r="C3" t="s">
        <v>48</v>
      </c>
    </row>
    <row r="4" spans="2:3">
      <c r="B4" t="s">
        <v>30</v>
      </c>
      <c r="C4" t="s">
        <v>47</v>
      </c>
    </row>
    <row r="5" spans="2:3">
      <c r="B5" t="s">
        <v>31</v>
      </c>
      <c r="C5" t="s">
        <v>45</v>
      </c>
    </row>
    <row r="6" spans="2:3">
      <c r="B6" t="s">
        <v>32</v>
      </c>
      <c r="C6" t="s">
        <v>49</v>
      </c>
    </row>
    <row r="7" spans="2:3">
      <c r="B7" t="s">
        <v>33</v>
      </c>
      <c r="C7" t="s">
        <v>55</v>
      </c>
    </row>
    <row r="8" spans="2:3">
      <c r="B8" t="s">
        <v>19</v>
      </c>
      <c r="C8" t="s">
        <v>44</v>
      </c>
    </row>
    <row r="9" spans="2:3">
      <c r="B9" t="s">
        <v>20</v>
      </c>
      <c r="C9" t="s">
        <v>39</v>
      </c>
    </row>
    <row r="10" spans="2:3">
      <c r="B10" t="s">
        <v>23</v>
      </c>
      <c r="C10" t="s">
        <v>52</v>
      </c>
    </row>
    <row r="11" spans="2:3">
      <c r="B11" t="s">
        <v>28</v>
      </c>
      <c r="C11" t="s">
        <v>42</v>
      </c>
    </row>
    <row r="12" spans="2:3">
      <c r="B12" t="s">
        <v>24</v>
      </c>
      <c r="C12" t="s">
        <v>54</v>
      </c>
    </row>
    <row r="13" spans="2:3">
      <c r="B13" t="s">
        <v>25</v>
      </c>
      <c r="C13" t="s">
        <v>53</v>
      </c>
    </row>
    <row r="14" spans="2:3">
      <c r="B14" t="s">
        <v>29</v>
      </c>
      <c r="C1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4:H11"/>
  <sheetViews>
    <sheetView tabSelected="1" workbookViewId="0">
      <selection activeCell="H12" sqref="H12"/>
    </sheetView>
  </sheetViews>
  <sheetFormatPr defaultRowHeight="15"/>
  <cols>
    <col min="2" max="2" width="14.85546875" bestFit="1" customWidth="1"/>
    <col min="3" max="3" width="10.140625" bestFit="1" customWidth="1"/>
    <col min="4" max="4" width="8.85546875" bestFit="1" customWidth="1"/>
    <col min="5" max="5" width="12.42578125" bestFit="1" customWidth="1"/>
    <col min="6" max="6" width="8.42578125" bestFit="1" customWidth="1"/>
    <col min="7" max="7" width="9.7109375" bestFit="1" customWidth="1"/>
    <col min="8" max="8" width="11.28515625" bestFit="1" customWidth="1"/>
  </cols>
  <sheetData>
    <row r="4" spans="2:8">
      <c r="B4" s="4"/>
      <c r="C4" s="4"/>
      <c r="D4" s="4"/>
      <c r="E4" s="4"/>
      <c r="F4" s="4"/>
      <c r="G4" s="4"/>
      <c r="H4" s="4"/>
    </row>
    <row r="5" spans="2:8">
      <c r="B5" s="7" t="s">
        <v>59</v>
      </c>
      <c r="C5" s="11" t="s">
        <v>48</v>
      </c>
      <c r="D5" s="11" t="s">
        <v>47</v>
      </c>
      <c r="E5" s="11" t="s">
        <v>45</v>
      </c>
      <c r="F5" s="11" t="s">
        <v>44</v>
      </c>
      <c r="G5" s="11" t="s">
        <v>49</v>
      </c>
      <c r="H5" s="11" t="s">
        <v>43</v>
      </c>
    </row>
    <row r="6" spans="2:8">
      <c r="B6" s="10" t="s">
        <v>58</v>
      </c>
      <c r="C6" s="5">
        <v>700</v>
      </c>
      <c r="D6" s="6">
        <v>582</v>
      </c>
      <c r="E6" s="6">
        <v>446</v>
      </c>
      <c r="F6" s="6">
        <v>389</v>
      </c>
      <c r="G6" s="6">
        <v>362</v>
      </c>
      <c r="H6" s="6">
        <v>364</v>
      </c>
    </row>
    <row r="7" spans="2:8">
      <c r="B7" s="10" t="s">
        <v>54</v>
      </c>
      <c r="C7" s="6">
        <v>582</v>
      </c>
      <c r="D7" s="8">
        <v>463</v>
      </c>
      <c r="E7" s="9">
        <v>327</v>
      </c>
      <c r="F7" s="12">
        <v>271</v>
      </c>
      <c r="G7" s="12">
        <v>244</v>
      </c>
      <c r="H7" s="12">
        <v>246</v>
      </c>
    </row>
    <row r="8" spans="2:8">
      <c r="B8" s="10" t="s">
        <v>53</v>
      </c>
      <c r="C8" s="6">
        <v>446</v>
      </c>
      <c r="D8" s="9">
        <v>328</v>
      </c>
      <c r="E8" s="8">
        <v>192</v>
      </c>
      <c r="F8" s="9">
        <v>135</v>
      </c>
      <c r="G8" s="6">
        <v>108</v>
      </c>
      <c r="H8" s="9">
        <v>110</v>
      </c>
    </row>
    <row r="9" spans="2:8">
      <c r="B9" s="10" t="s">
        <v>52</v>
      </c>
      <c r="C9" s="6">
        <v>389</v>
      </c>
      <c r="D9" s="12">
        <v>271</v>
      </c>
      <c r="E9" s="9">
        <v>135</v>
      </c>
      <c r="F9" s="5">
        <v>78</v>
      </c>
      <c r="G9" s="6">
        <v>51</v>
      </c>
      <c r="H9" s="6">
        <v>53</v>
      </c>
    </row>
    <row r="10" spans="2:8">
      <c r="B10" s="10" t="s">
        <v>57</v>
      </c>
      <c r="C10" s="6">
        <v>362</v>
      </c>
      <c r="D10" s="12">
        <v>244</v>
      </c>
      <c r="E10" s="6">
        <v>108</v>
      </c>
      <c r="F10" s="6">
        <v>51</v>
      </c>
      <c r="G10" s="8">
        <v>24</v>
      </c>
      <c r="H10" s="6">
        <v>26</v>
      </c>
    </row>
    <row r="11" spans="2:8">
      <c r="B11" s="10" t="s">
        <v>56</v>
      </c>
      <c r="C11" s="6">
        <v>364</v>
      </c>
      <c r="D11" s="12">
        <v>246</v>
      </c>
      <c r="E11" s="9">
        <v>110</v>
      </c>
      <c r="F11" s="6">
        <v>53</v>
      </c>
      <c r="G11" s="6">
        <v>26</v>
      </c>
      <c r="H1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Sheet3</vt:lpstr>
      <vt:lpstr>LOS</vt:lpstr>
      <vt:lpstr>Sheet2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Kolos, Imre</dc:creator>
  <cp:lastModifiedBy>Imre Kolos</cp:lastModifiedBy>
  <dcterms:created xsi:type="dcterms:W3CDTF">2013-07-23T19:02:17Z</dcterms:created>
  <dcterms:modified xsi:type="dcterms:W3CDTF">2013-07-23T20:37:00Z</dcterms:modified>
</cp:coreProperties>
</file>